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lazarne\Desktop\UL MF KVT 1\06 JN\7. RAZPIS - MULTIMEDIJA 2025-06-02\JN_KVT I_priloga_multimedija_nacrti_popisi\UL MF KVT I - MULTIMEDIJA popisi\"/>
    </mc:Choice>
  </mc:AlternateContent>
  <xr:revisionPtr revIDLastSave="0" documentId="13_ncr:1_{653E1B95-7962-4C67-8D16-EC9EAC44F4F0}" xr6:coauthVersionLast="47" xr6:coauthVersionMax="47" xr10:uidLastSave="{00000000-0000-0000-0000-000000000000}"/>
  <bookViews>
    <workbookView xWindow="28680" yWindow="-120" windowWidth="29040" windowHeight="17520" activeTab="7" xr2:uid="{B72C6AEF-E021-419D-BD79-31C28F3A39B7}"/>
  </bookViews>
  <sheets>
    <sheet name="SPISEK PROSTOROV" sheetId="2" r:id="rId1"/>
    <sheet name="A. SPI1" sheetId="3" r:id="rId2"/>
    <sheet name="B. SPI2" sheetId="4" r:id="rId3"/>
    <sheet name="C.SPI3" sheetId="5" r:id="rId4"/>
    <sheet name="D. SPI4" sheetId="6" r:id="rId5"/>
    <sheet name="E. SPI5" sheetId="7" r:id="rId6"/>
    <sheet name="F. SPI6" sheetId="8" r:id="rId7"/>
    <sheet name="G. SPI7" sheetId="9" r:id="rId8"/>
    <sheet name="H. SPI8-1 " sheetId="10" r:id="rId9"/>
    <sheet name="I. SPI8-2" sheetId="11" r:id="rId10"/>
    <sheet name="J.SPI9" sheetId="12" r:id="rId11"/>
    <sheet name="K.SPI12.1" sheetId="13" r:id="rId12"/>
    <sheet name="L.SPI12.2" sheetId="14" r:id="rId13"/>
    <sheet name="M. SPI15" sheetId="15" r:id="rId14"/>
    <sheet name="N.SPI-17" sheetId="16" r:id="rId15"/>
    <sheet name="O. SPI16-18-22-23 IBFSP1" sheetId="17" r:id="rId16"/>
    <sheet name="P. IBMIR1-1in2" sheetId="18" r:id="rId17"/>
    <sheet name="T. IBKMGV1" sheetId="19" r:id="rId18"/>
    <sheet name="U. IPAFIV1-1" sheetId="20" r:id="rId19"/>
    <sheet name="V. IPAFIV1-2" sheetId="21" r:id="rId20"/>
    <sheet name="Z. IFV1-1" sheetId="22" r:id="rId21"/>
    <sheet name="X. IFV1-2" sheetId="23" r:id="rId22"/>
    <sheet name="XA. IFV2-1" sheetId="24" r:id="rId23"/>
    <sheet name="XB. IFV2-2" sheetId="25" r:id="rId24"/>
    <sheet name="XC. IBFV-1" sheetId="26" r:id="rId25"/>
    <sheet name="XD. IBFV-2" sheetId="27" r:id="rId26"/>
    <sheet name="XE. IFETSV1" sheetId="28" r:id="rId27"/>
    <sheet name="XF. IFETSV2" sheetId="29" r:id="rId28"/>
    <sheet name="YA-SPK1.1" sheetId="30" r:id="rId29"/>
    <sheet name="YB-SPK1.3" sheetId="31" r:id="rId30"/>
    <sheet name="YC-SPK3" sheetId="32" r:id="rId31"/>
    <sheet name="YD-SPK8" sheetId="33" r:id="rId32"/>
    <sheet name="YE-SPK8.1c" sheetId="34" r:id="rId33"/>
    <sheet name="YF-SPK8.2c" sheetId="35" r:id="rId34"/>
    <sheet name="YG-SPK8.1d" sheetId="36" r:id="rId35"/>
    <sheet name="YH-SPK8.2d " sheetId="37" r:id="rId36"/>
    <sheet name="JK.JEDILNICA in KUHINJA" sheetId="38" r:id="rId37"/>
    <sheet name="VHODNA AVLA in SKUPNI PROSTORI " sheetId="39" r:id="rId38"/>
    <sheet name="VELIKI FOYER" sheetId="40" r:id="rId39"/>
    <sheet name="MALI FOYER" sheetId="41" r:id="rId40"/>
    <sheet name="ZUNAJ" sheetId="42" r:id="rId4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22" l="1"/>
  <c r="E108" i="22"/>
  <c r="E21" i="42"/>
  <c r="E19" i="42"/>
  <c r="E17" i="42"/>
  <c r="E15" i="42"/>
  <c r="E13" i="42"/>
  <c r="E11" i="42"/>
  <c r="E9" i="42"/>
  <c r="E7" i="42"/>
  <c r="E5" i="42"/>
  <c r="E23" i="41"/>
  <c r="E21" i="41"/>
  <c r="E19" i="41"/>
  <c r="E15" i="41"/>
  <c r="E13" i="41"/>
  <c r="E11" i="41"/>
  <c r="E9" i="41"/>
  <c r="E7" i="41"/>
  <c r="E5" i="41"/>
  <c r="E126" i="40"/>
  <c r="E124" i="40"/>
  <c r="E122" i="40"/>
  <c r="E120" i="40"/>
  <c r="E116" i="40"/>
  <c r="E114" i="40"/>
  <c r="E112" i="40"/>
  <c r="E110" i="40"/>
  <c r="E108" i="40"/>
  <c r="E106" i="40"/>
  <c r="E104" i="40"/>
  <c r="E102" i="40"/>
  <c r="E100" i="40"/>
  <c r="E98" i="40"/>
  <c r="E96" i="40"/>
  <c r="E94" i="40"/>
  <c r="E92" i="40"/>
  <c r="E90" i="40"/>
  <c r="E88" i="40"/>
  <c r="E86" i="40"/>
  <c r="E84" i="40"/>
  <c r="E80" i="40"/>
  <c r="E78" i="40"/>
  <c r="E76" i="40"/>
  <c r="E74" i="40"/>
  <c r="E72" i="40"/>
  <c r="E70" i="40"/>
  <c r="E68" i="40"/>
  <c r="E66" i="40"/>
  <c r="E64" i="40"/>
  <c r="E58" i="40"/>
  <c r="E56" i="40"/>
  <c r="E54" i="40"/>
  <c r="E52" i="40"/>
  <c r="E50" i="40"/>
  <c r="E48" i="40"/>
  <c r="E46" i="40"/>
  <c r="E44" i="40"/>
  <c r="E42" i="40"/>
  <c r="E40" i="40"/>
  <c r="E38" i="40"/>
  <c r="E36" i="40"/>
  <c r="E34" i="40"/>
  <c r="E32" i="40"/>
  <c r="E30" i="40"/>
  <c r="E28" i="40"/>
  <c r="E26" i="40"/>
  <c r="E24" i="40"/>
  <c r="E22" i="40"/>
  <c r="E20" i="40"/>
  <c r="E18" i="40"/>
  <c r="E16" i="40"/>
  <c r="E14" i="40"/>
  <c r="E12" i="40"/>
  <c r="E10" i="40"/>
  <c r="E8" i="40"/>
  <c r="E6" i="40"/>
  <c r="E4" i="40"/>
  <c r="E39" i="39"/>
  <c r="E37" i="39"/>
  <c r="E35" i="39"/>
  <c r="E31" i="39"/>
  <c r="E42" i="39" s="1"/>
  <c r="B37" i="2" s="1"/>
  <c r="E29" i="39"/>
  <c r="E27" i="39"/>
  <c r="E25" i="39"/>
  <c r="E23" i="39"/>
  <c r="E21" i="39"/>
  <c r="E19" i="39"/>
  <c r="E17" i="39"/>
  <c r="E15" i="39"/>
  <c r="E13" i="39"/>
  <c r="E11" i="39"/>
  <c r="E9" i="39"/>
  <c r="E7" i="39"/>
  <c r="E5" i="39"/>
  <c r="E27" i="38"/>
  <c r="E25" i="38"/>
  <c r="E23" i="38"/>
  <c r="E19" i="38"/>
  <c r="E17" i="38"/>
  <c r="E15" i="38"/>
  <c r="E13" i="38"/>
  <c r="E11" i="38"/>
  <c r="E9" i="38"/>
  <c r="E7" i="38"/>
  <c r="E5" i="38"/>
  <c r="E30" i="38" s="1"/>
  <c r="B36" i="2" s="1"/>
  <c r="E26" i="37"/>
  <c r="E24" i="37"/>
  <c r="E22" i="37"/>
  <c r="E20" i="37"/>
  <c r="E18" i="37"/>
  <c r="E16" i="37"/>
  <c r="E14" i="37"/>
  <c r="E12" i="37"/>
  <c r="E10" i="37"/>
  <c r="E8" i="37"/>
  <c r="E6" i="37"/>
  <c r="E4" i="37"/>
  <c r="E26" i="36"/>
  <c r="E24" i="36"/>
  <c r="E22" i="36"/>
  <c r="E20" i="36"/>
  <c r="E18" i="36"/>
  <c r="E16" i="36"/>
  <c r="E14" i="36"/>
  <c r="E12" i="36"/>
  <c r="E10" i="36"/>
  <c r="E8" i="36"/>
  <c r="E6" i="36"/>
  <c r="E4" i="36"/>
  <c r="E26" i="35"/>
  <c r="E24" i="35"/>
  <c r="E22" i="35"/>
  <c r="E20" i="35"/>
  <c r="E18" i="35"/>
  <c r="E16" i="35"/>
  <c r="E14" i="35"/>
  <c r="E12" i="35"/>
  <c r="E10" i="35"/>
  <c r="E8" i="35"/>
  <c r="E6" i="35"/>
  <c r="E4" i="35"/>
  <c r="E26" i="34"/>
  <c r="E24" i="34"/>
  <c r="E22" i="34"/>
  <c r="E20" i="34"/>
  <c r="E18" i="34"/>
  <c r="E16" i="34"/>
  <c r="E14" i="34"/>
  <c r="E12" i="34"/>
  <c r="E10" i="34"/>
  <c r="E8" i="34"/>
  <c r="E6" i="34"/>
  <c r="E4" i="34"/>
  <c r="E26" i="33"/>
  <c r="E24" i="33"/>
  <c r="E22" i="33"/>
  <c r="E20" i="33"/>
  <c r="E18" i="33"/>
  <c r="E16" i="33"/>
  <c r="E14" i="33"/>
  <c r="E12" i="33"/>
  <c r="E10" i="33"/>
  <c r="E8" i="33"/>
  <c r="E6" i="33"/>
  <c r="E4" i="33"/>
  <c r="E20" i="32"/>
  <c r="E18" i="32"/>
  <c r="E16" i="32"/>
  <c r="E14" i="32"/>
  <c r="E12" i="32"/>
  <c r="E10" i="32"/>
  <c r="E8" i="32"/>
  <c r="E6" i="32"/>
  <c r="E4" i="32"/>
  <c r="E88" i="31"/>
  <c r="E86" i="31"/>
  <c r="E84" i="31"/>
  <c r="E82" i="31"/>
  <c r="E80" i="31"/>
  <c r="E78" i="31"/>
  <c r="E76" i="31"/>
  <c r="E74" i="31"/>
  <c r="E72" i="31"/>
  <c r="E70" i="31"/>
  <c r="E66" i="31"/>
  <c r="E64" i="31"/>
  <c r="E62" i="31"/>
  <c r="E60" i="31"/>
  <c r="E58" i="31"/>
  <c r="E56" i="31"/>
  <c r="E54" i="31"/>
  <c r="E52" i="31"/>
  <c r="E50" i="31"/>
  <c r="E48" i="31"/>
  <c r="E46" i="31"/>
  <c r="E44" i="31"/>
  <c r="E42" i="31"/>
  <c r="E40" i="31"/>
  <c r="E38" i="31"/>
  <c r="E36" i="31"/>
  <c r="E30" i="31"/>
  <c r="E28" i="31"/>
  <c r="E26" i="31"/>
  <c r="E24" i="31"/>
  <c r="E22" i="31"/>
  <c r="E20" i="31"/>
  <c r="E18" i="31"/>
  <c r="E16" i="31"/>
  <c r="E14" i="31"/>
  <c r="E12" i="31"/>
  <c r="E10" i="31"/>
  <c r="E8" i="31"/>
  <c r="E6" i="31"/>
  <c r="E4" i="31"/>
  <c r="E124" i="30"/>
  <c r="E122" i="30"/>
  <c r="E120" i="30"/>
  <c r="E118" i="30"/>
  <c r="E116" i="30"/>
  <c r="E114" i="30"/>
  <c r="E112" i="30"/>
  <c r="E110" i="30"/>
  <c r="E108" i="30"/>
  <c r="E106" i="30"/>
  <c r="E102" i="30"/>
  <c r="E100" i="30"/>
  <c r="E98" i="30"/>
  <c r="E96" i="30"/>
  <c r="E94" i="30"/>
  <c r="E92" i="30"/>
  <c r="E90" i="30"/>
  <c r="E88" i="30"/>
  <c r="E86" i="30"/>
  <c r="E84" i="30"/>
  <c r="E82" i="30"/>
  <c r="E80" i="30"/>
  <c r="E78" i="30"/>
  <c r="E76" i="30"/>
  <c r="E74" i="30"/>
  <c r="E72" i="30"/>
  <c r="E66" i="30"/>
  <c r="E64" i="30"/>
  <c r="E62" i="30"/>
  <c r="E60" i="30"/>
  <c r="E58" i="30"/>
  <c r="E56" i="30"/>
  <c r="E54" i="30"/>
  <c r="E52" i="30"/>
  <c r="E50" i="30"/>
  <c r="E48" i="30"/>
  <c r="E46" i="30"/>
  <c r="E44" i="30"/>
  <c r="E42" i="30"/>
  <c r="E40" i="30"/>
  <c r="E38" i="30"/>
  <c r="E36" i="30"/>
  <c r="E34" i="30"/>
  <c r="E30" i="30"/>
  <c r="E28" i="30"/>
  <c r="E26" i="30"/>
  <c r="E24" i="30"/>
  <c r="E22" i="30"/>
  <c r="E20" i="30"/>
  <c r="E18" i="30"/>
  <c r="E16" i="30"/>
  <c r="E14" i="30"/>
  <c r="E12" i="30"/>
  <c r="E10" i="30"/>
  <c r="E8" i="30"/>
  <c r="E6" i="30"/>
  <c r="E4" i="30"/>
  <c r="E74" i="29"/>
  <c r="E72" i="29"/>
  <c r="E70" i="29"/>
  <c r="E68" i="29"/>
  <c r="E66" i="29"/>
  <c r="E64" i="29"/>
  <c r="E62" i="29"/>
  <c r="E60" i="29"/>
  <c r="E58" i="29"/>
  <c r="E56" i="29"/>
  <c r="E54" i="29"/>
  <c r="E50" i="29"/>
  <c r="E48" i="29"/>
  <c r="E46" i="29"/>
  <c r="E44" i="29"/>
  <c r="E42" i="29"/>
  <c r="E40" i="29"/>
  <c r="E38" i="29"/>
  <c r="E36" i="29"/>
  <c r="E34" i="29"/>
  <c r="E32" i="29"/>
  <c r="E30" i="29"/>
  <c r="E28" i="29"/>
  <c r="E26" i="29"/>
  <c r="E24" i="29"/>
  <c r="E22" i="29"/>
  <c r="E18" i="29"/>
  <c r="E16" i="29"/>
  <c r="E14" i="29"/>
  <c r="E12" i="29"/>
  <c r="E10" i="29"/>
  <c r="E8" i="29"/>
  <c r="E6" i="29"/>
  <c r="E4" i="29"/>
  <c r="E102" i="28"/>
  <c r="E100" i="28"/>
  <c r="E98" i="28"/>
  <c r="E96" i="28"/>
  <c r="E94" i="28"/>
  <c r="E92" i="28"/>
  <c r="E90" i="28"/>
  <c r="E88" i="28"/>
  <c r="E86" i="28"/>
  <c r="E84" i="28"/>
  <c r="E82" i="28"/>
  <c r="E78" i="28"/>
  <c r="E76" i="28"/>
  <c r="E74" i="28"/>
  <c r="E72" i="28"/>
  <c r="E70" i="28"/>
  <c r="E68" i="28"/>
  <c r="E66" i="28"/>
  <c r="E64" i="28"/>
  <c r="E62" i="28"/>
  <c r="E60" i="28"/>
  <c r="E58" i="28"/>
  <c r="E56" i="28"/>
  <c r="E54" i="28"/>
  <c r="E52" i="28"/>
  <c r="E50" i="28"/>
  <c r="E48" i="28"/>
  <c r="E46" i="28"/>
  <c r="E44" i="28"/>
  <c r="E42" i="28"/>
  <c r="E40" i="28"/>
  <c r="E38" i="28"/>
  <c r="E36" i="28"/>
  <c r="E32" i="28"/>
  <c r="E30" i="28"/>
  <c r="E28" i="28"/>
  <c r="E26" i="28"/>
  <c r="E24" i="28"/>
  <c r="E22" i="28"/>
  <c r="E20" i="28"/>
  <c r="E18" i="28"/>
  <c r="E16" i="28"/>
  <c r="E14" i="28"/>
  <c r="E12" i="28"/>
  <c r="E10" i="28"/>
  <c r="E8" i="28"/>
  <c r="E6" i="28"/>
  <c r="E4" i="28"/>
  <c r="E72" i="27"/>
  <c r="E70" i="27"/>
  <c r="E68" i="27"/>
  <c r="E66" i="27"/>
  <c r="E64" i="27"/>
  <c r="E62" i="27"/>
  <c r="E60" i="27"/>
  <c r="E58" i="27"/>
  <c r="E56" i="27"/>
  <c r="E54" i="27"/>
  <c r="E50" i="27"/>
  <c r="E48" i="27"/>
  <c r="E46" i="27"/>
  <c r="E44" i="27"/>
  <c r="E42" i="27"/>
  <c r="E40" i="27"/>
  <c r="E38" i="27"/>
  <c r="E36" i="27"/>
  <c r="E34" i="27"/>
  <c r="E32" i="27"/>
  <c r="E30" i="27"/>
  <c r="E28" i="27"/>
  <c r="E26" i="27"/>
  <c r="E24" i="27"/>
  <c r="E22" i="27"/>
  <c r="E18" i="27"/>
  <c r="E16" i="27"/>
  <c r="E14" i="27"/>
  <c r="E12" i="27"/>
  <c r="E10" i="27"/>
  <c r="E8" i="27"/>
  <c r="E6" i="27"/>
  <c r="E4" i="27"/>
  <c r="E100" i="26"/>
  <c r="E98" i="26"/>
  <c r="E96" i="26"/>
  <c r="E94" i="26"/>
  <c r="E92" i="26"/>
  <c r="E90" i="26"/>
  <c r="E88" i="26"/>
  <c r="E86" i="26"/>
  <c r="E84" i="26"/>
  <c r="E82" i="26"/>
  <c r="E80" i="26"/>
  <c r="E76" i="26"/>
  <c r="E74" i="26"/>
  <c r="E72" i="26"/>
  <c r="E70" i="26"/>
  <c r="E68" i="26"/>
  <c r="E66" i="26"/>
  <c r="E64" i="26"/>
  <c r="E62" i="26"/>
  <c r="E60" i="26"/>
  <c r="E58" i="26"/>
  <c r="E56" i="26"/>
  <c r="E54" i="26"/>
  <c r="E52" i="26"/>
  <c r="E50" i="26"/>
  <c r="E48" i="26"/>
  <c r="E46" i="26"/>
  <c r="E44" i="26"/>
  <c r="E42" i="26"/>
  <c r="E40" i="26"/>
  <c r="E38" i="26"/>
  <c r="E36" i="26"/>
  <c r="E32" i="26"/>
  <c r="E30" i="26"/>
  <c r="E28" i="26"/>
  <c r="E26" i="26"/>
  <c r="E24" i="26"/>
  <c r="E22" i="26"/>
  <c r="E20" i="26"/>
  <c r="E18" i="26"/>
  <c r="E16" i="26"/>
  <c r="E14" i="26"/>
  <c r="E12" i="26"/>
  <c r="E10" i="26"/>
  <c r="E8" i="26"/>
  <c r="E6" i="26"/>
  <c r="E4" i="26"/>
  <c r="E74" i="25"/>
  <c r="E72" i="25"/>
  <c r="E70" i="25"/>
  <c r="E68" i="25"/>
  <c r="E66" i="25"/>
  <c r="E64" i="25"/>
  <c r="E62" i="25"/>
  <c r="E60" i="25"/>
  <c r="E58" i="25"/>
  <c r="E56" i="25"/>
  <c r="E54" i="25"/>
  <c r="E50" i="25"/>
  <c r="E48" i="25"/>
  <c r="E46" i="25"/>
  <c r="E44" i="25"/>
  <c r="E42" i="25"/>
  <c r="E40" i="25"/>
  <c r="E38" i="25"/>
  <c r="E36" i="25"/>
  <c r="E34" i="25"/>
  <c r="E32" i="25"/>
  <c r="E30" i="25"/>
  <c r="E28" i="25"/>
  <c r="E26" i="25"/>
  <c r="E24" i="25"/>
  <c r="E22" i="25"/>
  <c r="E18" i="25"/>
  <c r="E16" i="25"/>
  <c r="E14" i="25"/>
  <c r="E12" i="25"/>
  <c r="E10" i="25"/>
  <c r="E8" i="25"/>
  <c r="E6" i="25"/>
  <c r="E4" i="25"/>
  <c r="E106" i="24"/>
  <c r="E104" i="24"/>
  <c r="E102" i="24"/>
  <c r="E100" i="24"/>
  <c r="E98" i="24"/>
  <c r="E96" i="24"/>
  <c r="E94" i="24"/>
  <c r="E92" i="24"/>
  <c r="E90" i="24"/>
  <c r="E88" i="24"/>
  <c r="E86" i="24"/>
  <c r="E82" i="24"/>
  <c r="E80" i="24"/>
  <c r="E78" i="24"/>
  <c r="E76" i="24"/>
  <c r="E74" i="24"/>
  <c r="E72" i="24"/>
  <c r="E70" i="24"/>
  <c r="E68" i="24"/>
  <c r="E66" i="24"/>
  <c r="E64" i="24"/>
  <c r="E62" i="24"/>
  <c r="E60" i="24"/>
  <c r="E58" i="24"/>
  <c r="E56" i="24"/>
  <c r="E54" i="24"/>
  <c r="E52" i="24"/>
  <c r="E50" i="24"/>
  <c r="E48" i="24"/>
  <c r="E46" i="24"/>
  <c r="E44" i="24"/>
  <c r="E42" i="24"/>
  <c r="E40" i="24"/>
  <c r="E38" i="24"/>
  <c r="E36" i="24"/>
  <c r="E32" i="24"/>
  <c r="E30" i="24"/>
  <c r="E28" i="24"/>
  <c r="E26" i="24"/>
  <c r="E24" i="24"/>
  <c r="E22" i="24"/>
  <c r="E20" i="24"/>
  <c r="E18" i="24"/>
  <c r="E16" i="24"/>
  <c r="E14" i="24"/>
  <c r="E12" i="24"/>
  <c r="E10" i="24"/>
  <c r="E8" i="24"/>
  <c r="E6" i="24"/>
  <c r="E4" i="24"/>
  <c r="E74" i="23"/>
  <c r="E72" i="23"/>
  <c r="E70" i="23"/>
  <c r="E68" i="23"/>
  <c r="E66" i="23"/>
  <c r="E64" i="23"/>
  <c r="E62" i="23"/>
  <c r="E60" i="23"/>
  <c r="E58" i="23"/>
  <c r="E56" i="23"/>
  <c r="E54" i="23"/>
  <c r="E50" i="23"/>
  <c r="E48" i="23"/>
  <c r="E46" i="23"/>
  <c r="E44" i="23"/>
  <c r="E42" i="23"/>
  <c r="E40" i="23"/>
  <c r="E38" i="23"/>
  <c r="E36" i="23"/>
  <c r="E34" i="23"/>
  <c r="E32" i="23"/>
  <c r="E30" i="23"/>
  <c r="E28" i="23"/>
  <c r="E26" i="23"/>
  <c r="E24" i="23"/>
  <c r="E22" i="23"/>
  <c r="E18" i="23"/>
  <c r="E16" i="23"/>
  <c r="E14" i="23"/>
  <c r="E12" i="23"/>
  <c r="E10" i="23"/>
  <c r="E8" i="23"/>
  <c r="E6" i="23"/>
  <c r="E4" i="23"/>
  <c r="E106" i="22"/>
  <c r="E104" i="22"/>
  <c r="E102" i="22"/>
  <c r="E100" i="22"/>
  <c r="E98" i="22"/>
  <c r="E96" i="22"/>
  <c r="E94" i="22"/>
  <c r="E92" i="22"/>
  <c r="E90" i="22"/>
  <c r="E88" i="22"/>
  <c r="E86" i="22"/>
  <c r="E82" i="22"/>
  <c r="E80" i="22"/>
  <c r="E78" i="22"/>
  <c r="E76" i="22"/>
  <c r="E74" i="22"/>
  <c r="E72" i="22"/>
  <c r="E70" i="22"/>
  <c r="E68" i="22"/>
  <c r="E66" i="22"/>
  <c r="E64" i="22"/>
  <c r="E62" i="22"/>
  <c r="E60" i="22"/>
  <c r="E58" i="22"/>
  <c r="E56" i="22"/>
  <c r="E54" i="22"/>
  <c r="E52" i="22"/>
  <c r="E50" i="22"/>
  <c r="E48" i="22"/>
  <c r="E46" i="22"/>
  <c r="E44" i="22"/>
  <c r="E42" i="22"/>
  <c r="E40" i="22"/>
  <c r="E38" i="22"/>
  <c r="E36" i="22"/>
  <c r="E32" i="22"/>
  <c r="E30" i="22"/>
  <c r="E28" i="22"/>
  <c r="E26" i="22"/>
  <c r="E24" i="22"/>
  <c r="E22" i="22"/>
  <c r="E20" i="22"/>
  <c r="E18" i="22"/>
  <c r="E16" i="22"/>
  <c r="E14" i="22"/>
  <c r="E12" i="22"/>
  <c r="E10" i="22"/>
  <c r="E6" i="22"/>
  <c r="E4" i="22"/>
  <c r="E74" i="21"/>
  <c r="E72" i="21"/>
  <c r="E70" i="21"/>
  <c r="E68" i="21"/>
  <c r="E66" i="21"/>
  <c r="E64" i="21"/>
  <c r="E62" i="21"/>
  <c r="E60" i="21"/>
  <c r="E58" i="21"/>
  <c r="E56" i="21"/>
  <c r="E54" i="21"/>
  <c r="E50" i="21"/>
  <c r="E48" i="21"/>
  <c r="E46" i="21"/>
  <c r="E44" i="21"/>
  <c r="E42" i="21"/>
  <c r="E40" i="21"/>
  <c r="E38" i="21"/>
  <c r="E36" i="21"/>
  <c r="E34" i="21"/>
  <c r="E32" i="21"/>
  <c r="E30" i="21"/>
  <c r="E28" i="21"/>
  <c r="E26" i="21"/>
  <c r="E24" i="21"/>
  <c r="E22" i="21"/>
  <c r="E18" i="21"/>
  <c r="E16" i="21"/>
  <c r="E14" i="21"/>
  <c r="E12" i="21"/>
  <c r="E10" i="21"/>
  <c r="E8" i="21"/>
  <c r="E6" i="21"/>
  <c r="E4" i="21"/>
  <c r="E104" i="20"/>
  <c r="E102" i="20"/>
  <c r="E100" i="20"/>
  <c r="E98" i="20"/>
  <c r="E96" i="20"/>
  <c r="E94" i="20"/>
  <c r="E92" i="20"/>
  <c r="E90" i="20"/>
  <c r="E88" i="20"/>
  <c r="E86" i="20"/>
  <c r="E84" i="20"/>
  <c r="E80" i="20"/>
  <c r="E78" i="20"/>
  <c r="E76" i="20"/>
  <c r="E74" i="20"/>
  <c r="E72" i="20"/>
  <c r="E70" i="20"/>
  <c r="E68" i="20"/>
  <c r="E66" i="20"/>
  <c r="E64" i="20"/>
  <c r="E62" i="20"/>
  <c r="E60" i="20"/>
  <c r="E58" i="20"/>
  <c r="E56" i="20"/>
  <c r="E54" i="20"/>
  <c r="E52" i="20"/>
  <c r="E50" i="20"/>
  <c r="E48" i="20"/>
  <c r="E46" i="20"/>
  <c r="E44" i="20"/>
  <c r="E42" i="20"/>
  <c r="E40" i="20"/>
  <c r="E38" i="20"/>
  <c r="E36" i="20"/>
  <c r="E32" i="20"/>
  <c r="E30" i="20"/>
  <c r="E28" i="20"/>
  <c r="E26" i="20"/>
  <c r="E24" i="20"/>
  <c r="E22" i="20"/>
  <c r="E20" i="20"/>
  <c r="E18" i="20"/>
  <c r="E16" i="20"/>
  <c r="E14" i="20"/>
  <c r="E12" i="20"/>
  <c r="E10" i="20"/>
  <c r="E8" i="20"/>
  <c r="E6" i="20"/>
  <c r="E4" i="20"/>
  <c r="E104" i="19"/>
  <c r="E102" i="19"/>
  <c r="E100" i="19"/>
  <c r="E98" i="19"/>
  <c r="E96" i="19"/>
  <c r="E94" i="19"/>
  <c r="E92" i="19"/>
  <c r="E90" i="19"/>
  <c r="E88" i="19"/>
  <c r="E86" i="19"/>
  <c r="E84" i="19"/>
  <c r="E80" i="19"/>
  <c r="E78" i="19"/>
  <c r="E76" i="19"/>
  <c r="E74" i="19"/>
  <c r="E72" i="19"/>
  <c r="E70" i="19"/>
  <c r="E68" i="19"/>
  <c r="E66" i="19"/>
  <c r="E64" i="19"/>
  <c r="E62" i="19"/>
  <c r="E60" i="19"/>
  <c r="E58" i="19"/>
  <c r="E56" i="19"/>
  <c r="E54" i="19"/>
  <c r="E52" i="19"/>
  <c r="E50" i="19"/>
  <c r="E48" i="19"/>
  <c r="E46" i="19"/>
  <c r="E44" i="19"/>
  <c r="E42" i="19"/>
  <c r="E40" i="19"/>
  <c r="E38" i="19"/>
  <c r="E36" i="19"/>
  <c r="E32" i="19"/>
  <c r="E30" i="19"/>
  <c r="E28" i="19"/>
  <c r="E26" i="19"/>
  <c r="E24" i="19"/>
  <c r="E22" i="19"/>
  <c r="E20" i="19"/>
  <c r="E18" i="19"/>
  <c r="E16" i="19"/>
  <c r="E14" i="19"/>
  <c r="E12" i="19"/>
  <c r="E10" i="19"/>
  <c r="E8" i="19"/>
  <c r="E6" i="19"/>
  <c r="E4" i="19"/>
  <c r="E115" i="18"/>
  <c r="E113" i="18"/>
  <c r="E111" i="18"/>
  <c r="E109" i="18"/>
  <c r="E107" i="18"/>
  <c r="E105" i="18"/>
  <c r="E103" i="18"/>
  <c r="E101" i="18"/>
  <c r="E99" i="18"/>
  <c r="E97" i="18"/>
  <c r="E95" i="18"/>
  <c r="E90" i="18"/>
  <c r="E88" i="18"/>
  <c r="E86" i="18"/>
  <c r="E84" i="18"/>
  <c r="E82" i="18"/>
  <c r="E80" i="18"/>
  <c r="E78" i="18"/>
  <c r="E76" i="18"/>
  <c r="E74" i="18"/>
  <c r="E72" i="18"/>
  <c r="E70" i="18"/>
  <c r="E68" i="18"/>
  <c r="E66" i="18"/>
  <c r="E64" i="18"/>
  <c r="E62" i="18"/>
  <c r="E60" i="18"/>
  <c r="E58" i="18"/>
  <c r="E56" i="18"/>
  <c r="E54" i="18"/>
  <c r="E52" i="18"/>
  <c r="E50" i="18"/>
  <c r="E48" i="18"/>
  <c r="E46" i="18"/>
  <c r="E44" i="18"/>
  <c r="E42" i="18"/>
  <c r="E40" i="18"/>
  <c r="E38" i="18"/>
  <c r="E36" i="18"/>
  <c r="E32" i="18"/>
  <c r="E30" i="18"/>
  <c r="E28" i="18"/>
  <c r="E26" i="18"/>
  <c r="E24" i="18"/>
  <c r="E22" i="18"/>
  <c r="E20" i="18"/>
  <c r="E18" i="18"/>
  <c r="E16" i="18"/>
  <c r="E14" i="18"/>
  <c r="E12" i="18"/>
  <c r="E10" i="18"/>
  <c r="E8" i="18"/>
  <c r="E6" i="18"/>
  <c r="E4" i="18"/>
  <c r="E32" i="17"/>
  <c r="E30" i="17"/>
  <c r="E28" i="17"/>
  <c r="E26" i="17"/>
  <c r="E24" i="17"/>
  <c r="E22" i="17"/>
  <c r="E20" i="17"/>
  <c r="E18" i="17"/>
  <c r="E16" i="17"/>
  <c r="E14" i="17"/>
  <c r="E12" i="17"/>
  <c r="E10" i="17"/>
  <c r="E8" i="17"/>
  <c r="E6" i="17"/>
  <c r="E4" i="17"/>
  <c r="E38" i="16"/>
  <c r="E36" i="16"/>
  <c r="E34" i="16"/>
  <c r="E32" i="16"/>
  <c r="E30" i="16"/>
  <c r="E28" i="16"/>
  <c r="E26" i="16"/>
  <c r="E24" i="16"/>
  <c r="E22" i="16"/>
  <c r="E20" i="16"/>
  <c r="E18" i="16"/>
  <c r="E16" i="16"/>
  <c r="E14" i="16"/>
  <c r="E12" i="16"/>
  <c r="E10" i="16"/>
  <c r="E8" i="16"/>
  <c r="E6" i="16"/>
  <c r="E4" i="16"/>
  <c r="E68" i="15"/>
  <c r="E66" i="15"/>
  <c r="E64" i="15"/>
  <c r="E62" i="15"/>
  <c r="E60" i="15"/>
  <c r="E58" i="15"/>
  <c r="E56" i="15"/>
  <c r="E54" i="15"/>
  <c r="E52" i="15"/>
  <c r="E50" i="15"/>
  <c r="E48" i="15"/>
  <c r="E44" i="15"/>
  <c r="E42" i="15"/>
  <c r="E40" i="15"/>
  <c r="E38" i="15"/>
  <c r="E36" i="15"/>
  <c r="E34" i="15"/>
  <c r="E32" i="15"/>
  <c r="E30" i="15"/>
  <c r="E28" i="15"/>
  <c r="E26" i="15"/>
  <c r="E24" i="15"/>
  <c r="E22" i="15"/>
  <c r="E20" i="15"/>
  <c r="E18" i="15"/>
  <c r="E14" i="15"/>
  <c r="E12" i="15"/>
  <c r="E10" i="15"/>
  <c r="E8" i="15"/>
  <c r="E6" i="15"/>
  <c r="E4" i="15"/>
  <c r="E26" i="14"/>
  <c r="E24" i="14"/>
  <c r="E22" i="14"/>
  <c r="E20" i="14"/>
  <c r="E18" i="14"/>
  <c r="E16" i="14"/>
  <c r="E14" i="14"/>
  <c r="E12" i="14"/>
  <c r="E10" i="14"/>
  <c r="E8" i="14"/>
  <c r="E6" i="14"/>
  <c r="E4" i="14"/>
  <c r="E26" i="13"/>
  <c r="E24" i="13"/>
  <c r="E22" i="13"/>
  <c r="E20" i="13"/>
  <c r="E18" i="13"/>
  <c r="E16" i="13"/>
  <c r="E14" i="13"/>
  <c r="E12" i="13"/>
  <c r="E10" i="13"/>
  <c r="E8" i="13"/>
  <c r="E6" i="13"/>
  <c r="E4" i="13"/>
  <c r="E106" i="12"/>
  <c r="E104" i="12"/>
  <c r="E102" i="12"/>
  <c r="E100" i="12"/>
  <c r="E98" i="12"/>
  <c r="E96" i="12"/>
  <c r="E94" i="12"/>
  <c r="E92" i="12"/>
  <c r="E90" i="12"/>
  <c r="E88" i="12"/>
  <c r="E86" i="12"/>
  <c r="E82" i="12"/>
  <c r="E80" i="12"/>
  <c r="E78" i="12"/>
  <c r="E76" i="12"/>
  <c r="E74" i="12"/>
  <c r="E72" i="12"/>
  <c r="E70" i="12"/>
  <c r="E68" i="12"/>
  <c r="E66" i="12"/>
  <c r="E64" i="12"/>
  <c r="E62" i="12"/>
  <c r="E60" i="12"/>
  <c r="E58" i="12"/>
  <c r="E56" i="12"/>
  <c r="E54" i="12"/>
  <c r="E52" i="12"/>
  <c r="E50" i="12"/>
  <c r="E48" i="12"/>
  <c r="E46" i="12"/>
  <c r="E44" i="12"/>
  <c r="E42" i="12"/>
  <c r="E40" i="12"/>
  <c r="E38" i="12"/>
  <c r="E32" i="12"/>
  <c r="E30" i="12"/>
  <c r="E28" i="12"/>
  <c r="E26" i="12"/>
  <c r="E24" i="12"/>
  <c r="E22" i="12"/>
  <c r="E20" i="12"/>
  <c r="E18" i="12"/>
  <c r="E16" i="12"/>
  <c r="E14" i="12"/>
  <c r="E12" i="12"/>
  <c r="E10" i="12"/>
  <c r="E8" i="12"/>
  <c r="E6" i="12"/>
  <c r="E4" i="12"/>
  <c r="E72" i="11"/>
  <c r="E70" i="11"/>
  <c r="E68" i="11"/>
  <c r="E66" i="11"/>
  <c r="E64" i="11"/>
  <c r="E62" i="11"/>
  <c r="E60" i="11"/>
  <c r="E58" i="11"/>
  <c r="E56" i="11"/>
  <c r="E54" i="11"/>
  <c r="E52" i="11"/>
  <c r="E48" i="11"/>
  <c r="E46" i="11"/>
  <c r="E44" i="11"/>
  <c r="E42" i="11"/>
  <c r="E40" i="11"/>
  <c r="E38" i="11"/>
  <c r="E36" i="11"/>
  <c r="E34" i="11"/>
  <c r="E32" i="11"/>
  <c r="E30" i="11"/>
  <c r="E28" i="11"/>
  <c r="E26" i="11"/>
  <c r="E24" i="11"/>
  <c r="E22" i="11"/>
  <c r="E20" i="11"/>
  <c r="E18" i="11"/>
  <c r="E14" i="11"/>
  <c r="E12" i="11"/>
  <c r="E10" i="11"/>
  <c r="E8" i="11"/>
  <c r="E6" i="11"/>
  <c r="E4" i="11"/>
  <c r="E72" i="10"/>
  <c r="E70" i="10"/>
  <c r="E68" i="10"/>
  <c r="E66" i="10"/>
  <c r="E64" i="10"/>
  <c r="E62" i="10"/>
  <c r="E60" i="10"/>
  <c r="E58" i="10"/>
  <c r="E56" i="10"/>
  <c r="E54" i="10"/>
  <c r="E52" i="10"/>
  <c r="E48" i="10"/>
  <c r="E46" i="10"/>
  <c r="E44" i="10"/>
  <c r="E42" i="10"/>
  <c r="E40" i="10"/>
  <c r="E38" i="10"/>
  <c r="E36" i="10"/>
  <c r="E34" i="10"/>
  <c r="E32" i="10"/>
  <c r="E30" i="10"/>
  <c r="E28" i="10"/>
  <c r="E26" i="10"/>
  <c r="E24" i="10"/>
  <c r="E22" i="10"/>
  <c r="E20" i="10"/>
  <c r="E18" i="10"/>
  <c r="E14" i="10"/>
  <c r="E12" i="10"/>
  <c r="E10" i="10"/>
  <c r="E8" i="10"/>
  <c r="E6" i="10"/>
  <c r="E4" i="10"/>
  <c r="E113" i="9"/>
  <c r="E111" i="9"/>
  <c r="E109" i="9"/>
  <c r="E107" i="9"/>
  <c r="E105" i="9"/>
  <c r="E103" i="9"/>
  <c r="E101" i="9"/>
  <c r="E99" i="9"/>
  <c r="E97" i="9"/>
  <c r="E95" i="9"/>
  <c r="E93" i="9"/>
  <c r="E89" i="9"/>
  <c r="E87" i="9"/>
  <c r="E85" i="9"/>
  <c r="E83" i="9"/>
  <c r="E81" i="9"/>
  <c r="E79" i="9"/>
  <c r="E77" i="9"/>
  <c r="E75" i="9"/>
  <c r="E73" i="9"/>
  <c r="E71" i="9"/>
  <c r="E69" i="9"/>
  <c r="E67" i="9"/>
  <c r="E65" i="9"/>
  <c r="E63" i="9"/>
  <c r="E61" i="9"/>
  <c r="E59" i="9"/>
  <c r="E57" i="9"/>
  <c r="E55" i="9"/>
  <c r="E53" i="9"/>
  <c r="E51" i="9"/>
  <c r="E49" i="9"/>
  <c r="E47" i="9"/>
  <c r="E45" i="9"/>
  <c r="E43" i="9"/>
  <c r="E41" i="9"/>
  <c r="E39" i="9"/>
  <c r="E33" i="9"/>
  <c r="E31" i="9"/>
  <c r="E29" i="9"/>
  <c r="E27" i="9"/>
  <c r="E25" i="9"/>
  <c r="E23" i="9"/>
  <c r="E21" i="9"/>
  <c r="E19" i="9"/>
  <c r="E17" i="9"/>
  <c r="E15" i="9"/>
  <c r="E13" i="9"/>
  <c r="E11" i="9"/>
  <c r="E9" i="9"/>
  <c r="E7" i="9"/>
  <c r="E5" i="9"/>
  <c r="E106" i="8"/>
  <c r="E104" i="8"/>
  <c r="E102" i="8"/>
  <c r="E100" i="8"/>
  <c r="E98" i="8"/>
  <c r="E96" i="8"/>
  <c r="E94" i="8"/>
  <c r="E92" i="8"/>
  <c r="E90" i="8"/>
  <c r="E88" i="8"/>
  <c r="E86" i="8"/>
  <c r="E82" i="8"/>
  <c r="E80" i="8"/>
  <c r="E78" i="8"/>
  <c r="E76" i="8"/>
  <c r="E74" i="8"/>
  <c r="E72" i="8"/>
  <c r="E70" i="8"/>
  <c r="E68" i="8"/>
  <c r="E66" i="8"/>
  <c r="E64" i="8"/>
  <c r="E62" i="8"/>
  <c r="E60" i="8"/>
  <c r="E58" i="8"/>
  <c r="E56" i="8"/>
  <c r="E54" i="8"/>
  <c r="E52" i="8"/>
  <c r="E50" i="8"/>
  <c r="E48" i="8"/>
  <c r="E46" i="8"/>
  <c r="E44" i="8"/>
  <c r="E42" i="8"/>
  <c r="E40" i="8"/>
  <c r="E38" i="8"/>
  <c r="E34" i="8"/>
  <c r="E32" i="8"/>
  <c r="E30" i="8"/>
  <c r="E28" i="8"/>
  <c r="E26" i="8"/>
  <c r="E24" i="8"/>
  <c r="E22" i="8"/>
  <c r="E20" i="8"/>
  <c r="E18" i="8"/>
  <c r="E16" i="8"/>
  <c r="E14" i="8"/>
  <c r="E12" i="8"/>
  <c r="E10" i="8"/>
  <c r="E8" i="8"/>
  <c r="E6" i="8"/>
  <c r="E4" i="8"/>
  <c r="E106" i="7"/>
  <c r="E104" i="7"/>
  <c r="E102" i="7"/>
  <c r="E100" i="7"/>
  <c r="E98" i="7"/>
  <c r="E96" i="7"/>
  <c r="E94" i="7"/>
  <c r="E92" i="7"/>
  <c r="E90" i="7"/>
  <c r="E88" i="7"/>
  <c r="E86" i="7"/>
  <c r="E82" i="7"/>
  <c r="E80" i="7"/>
  <c r="E78" i="7"/>
  <c r="E76" i="7"/>
  <c r="E74" i="7"/>
  <c r="E72" i="7"/>
  <c r="E70" i="7"/>
  <c r="E68" i="7"/>
  <c r="E66" i="7"/>
  <c r="E64" i="7"/>
  <c r="E62" i="7"/>
  <c r="E60" i="7"/>
  <c r="E58" i="7"/>
  <c r="E56" i="7"/>
  <c r="E54" i="7"/>
  <c r="E52" i="7"/>
  <c r="E50" i="7"/>
  <c r="E48" i="7"/>
  <c r="E46" i="7"/>
  <c r="E44" i="7"/>
  <c r="E42" i="7"/>
  <c r="E40" i="7"/>
  <c r="E38" i="7"/>
  <c r="E34" i="7"/>
  <c r="E32" i="7"/>
  <c r="E30" i="7"/>
  <c r="E28" i="7"/>
  <c r="E26" i="7"/>
  <c r="E24" i="7"/>
  <c r="E22" i="7"/>
  <c r="E20" i="7"/>
  <c r="E18" i="7"/>
  <c r="E16" i="7"/>
  <c r="E14" i="7"/>
  <c r="E12" i="7"/>
  <c r="E10" i="7"/>
  <c r="E8" i="7"/>
  <c r="E6" i="7"/>
  <c r="E4" i="7"/>
  <c r="E82" i="6"/>
  <c r="E80" i="6"/>
  <c r="E78" i="6"/>
  <c r="E76" i="6"/>
  <c r="E74" i="6"/>
  <c r="E72" i="6"/>
  <c r="E70" i="6"/>
  <c r="E68" i="6"/>
  <c r="E66" i="6"/>
  <c r="E64" i="6"/>
  <c r="E62" i="6"/>
  <c r="E58" i="6"/>
  <c r="E56" i="6"/>
  <c r="E54" i="6"/>
  <c r="E52" i="6"/>
  <c r="E50" i="6"/>
  <c r="E48" i="6"/>
  <c r="E46" i="6"/>
  <c r="E44" i="6"/>
  <c r="E42" i="6"/>
  <c r="E40" i="6"/>
  <c r="E38" i="6"/>
  <c r="E36" i="6"/>
  <c r="E34" i="6"/>
  <c r="E30" i="6"/>
  <c r="E28" i="6"/>
  <c r="E26" i="6"/>
  <c r="E24" i="6"/>
  <c r="E22" i="6"/>
  <c r="E20" i="6"/>
  <c r="E18" i="6"/>
  <c r="E16" i="6"/>
  <c r="E14" i="6"/>
  <c r="E12" i="6"/>
  <c r="E10" i="6"/>
  <c r="E8" i="6"/>
  <c r="E6" i="6"/>
  <c r="E4" i="6"/>
  <c r="E116" i="5"/>
  <c r="E114" i="5"/>
  <c r="E112" i="5"/>
  <c r="E110" i="5"/>
  <c r="E108" i="5"/>
  <c r="E106" i="5"/>
  <c r="E104" i="5"/>
  <c r="E102" i="5"/>
  <c r="E100" i="5"/>
  <c r="E98" i="5"/>
  <c r="E96" i="5"/>
  <c r="E92" i="5"/>
  <c r="E90" i="5"/>
  <c r="E88" i="5"/>
  <c r="E86" i="5"/>
  <c r="E84" i="5"/>
  <c r="E82" i="5"/>
  <c r="E80" i="5"/>
  <c r="E78" i="5"/>
  <c r="E76" i="5"/>
  <c r="E74" i="5"/>
  <c r="E72" i="5"/>
  <c r="E70" i="5"/>
  <c r="E68" i="5"/>
  <c r="E66" i="5"/>
  <c r="E64" i="5"/>
  <c r="E62" i="5"/>
  <c r="E60" i="5"/>
  <c r="E58" i="5"/>
  <c r="E56" i="5"/>
  <c r="E54" i="5"/>
  <c r="E52" i="5"/>
  <c r="E50" i="5"/>
  <c r="E48" i="5"/>
  <c r="E46" i="5"/>
  <c r="E44" i="5"/>
  <c r="E42" i="5"/>
  <c r="E36" i="5"/>
  <c r="E34" i="5"/>
  <c r="E32" i="5"/>
  <c r="E30" i="5"/>
  <c r="E28" i="5"/>
  <c r="E26" i="5"/>
  <c r="E24" i="5"/>
  <c r="E22" i="5"/>
  <c r="E20" i="5"/>
  <c r="E18" i="5"/>
  <c r="E16" i="5"/>
  <c r="E14" i="5"/>
  <c r="E12" i="5"/>
  <c r="E10" i="5"/>
  <c r="E8" i="5"/>
  <c r="E6" i="5"/>
  <c r="E4" i="5"/>
  <c r="E130" i="4"/>
  <c r="E128" i="4"/>
  <c r="E126" i="4"/>
  <c r="E124" i="4"/>
  <c r="E122" i="4"/>
  <c r="E120" i="4"/>
  <c r="E118" i="4"/>
  <c r="E116" i="4"/>
  <c r="E114" i="4"/>
  <c r="E112" i="4"/>
  <c r="E110" i="4"/>
  <c r="E108" i="4"/>
  <c r="E106" i="4"/>
  <c r="E102" i="4"/>
  <c r="E100" i="4"/>
  <c r="E98" i="4"/>
  <c r="E96" i="4"/>
  <c r="E94" i="4"/>
  <c r="E92" i="4"/>
  <c r="E90" i="4"/>
  <c r="E88" i="4"/>
  <c r="E86" i="4"/>
  <c r="E84" i="4"/>
  <c r="E82" i="4"/>
  <c r="E80" i="4"/>
  <c r="E78" i="4"/>
  <c r="E76" i="4"/>
  <c r="E74" i="4"/>
  <c r="E72" i="4"/>
  <c r="E70" i="4"/>
  <c r="E68" i="4"/>
  <c r="E66" i="4"/>
  <c r="E64" i="4"/>
  <c r="E62" i="4"/>
  <c r="E60" i="4"/>
  <c r="E58" i="4"/>
  <c r="E56" i="4"/>
  <c r="E54" i="4"/>
  <c r="E52" i="4"/>
  <c r="E46" i="4"/>
  <c r="E44" i="4"/>
  <c r="E42" i="4"/>
  <c r="E40" i="4"/>
  <c r="E38" i="4"/>
  <c r="E36" i="4"/>
  <c r="E34" i="4"/>
  <c r="E32" i="4"/>
  <c r="E30" i="4"/>
  <c r="E28" i="4"/>
  <c r="E26" i="4"/>
  <c r="E24" i="4"/>
  <c r="E22" i="4"/>
  <c r="E20" i="4"/>
  <c r="E18" i="4"/>
  <c r="E16" i="4"/>
  <c r="E14" i="4"/>
  <c r="E12" i="4"/>
  <c r="E10" i="4"/>
  <c r="E8" i="4"/>
  <c r="E6" i="4"/>
  <c r="E4" i="4"/>
  <c r="E227" i="3"/>
  <c r="E225" i="3"/>
  <c r="E223" i="3"/>
  <c r="E221" i="3"/>
  <c r="E219" i="3"/>
  <c r="E217" i="3"/>
  <c r="E215" i="3"/>
  <c r="E213" i="3"/>
  <c r="E211" i="3"/>
  <c r="E209" i="3"/>
  <c r="E207" i="3"/>
  <c r="E205" i="3"/>
  <c r="E203" i="3"/>
  <c r="E201" i="3"/>
  <c r="E199" i="3"/>
  <c r="E197" i="3"/>
  <c r="E195" i="3"/>
  <c r="E191" i="3"/>
  <c r="E189" i="3"/>
  <c r="E185" i="3"/>
  <c r="E178" i="3"/>
  <c r="E174" i="3"/>
  <c r="E172" i="3"/>
  <c r="E170" i="3"/>
  <c r="E168" i="3"/>
  <c r="E166" i="3"/>
  <c r="E164" i="3"/>
  <c r="E162" i="3"/>
  <c r="E160" i="3"/>
  <c r="E158" i="3"/>
  <c r="E156" i="3"/>
  <c r="E154" i="3"/>
  <c r="E152" i="3"/>
  <c r="E150" i="3"/>
  <c r="E148" i="3"/>
  <c r="E146"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E12" i="3"/>
  <c r="E10" i="3"/>
  <c r="E8" i="3"/>
  <c r="E6" i="3"/>
  <c r="E4" i="3"/>
  <c r="E23" i="42" l="1"/>
  <c r="B40" i="2" s="1"/>
  <c r="E25" i="41"/>
  <c r="B39" i="2" s="1"/>
  <c r="E129" i="40"/>
  <c r="B38" i="2" s="1"/>
  <c r="E28" i="37"/>
  <c r="B35" i="2" s="1"/>
  <c r="E28" i="36"/>
  <c r="B34" i="2" s="1"/>
  <c r="E28" i="35"/>
  <c r="B33" i="2" s="1"/>
  <c r="E28" i="34"/>
  <c r="B32" i="2" s="1"/>
  <c r="E28" i="33"/>
  <c r="B31" i="2" s="1"/>
  <c r="E22" i="32"/>
  <c r="B30" i="2" s="1"/>
  <c r="E90" i="31"/>
  <c r="B29" i="2" s="1"/>
  <c r="E126" i="30"/>
  <c r="B28" i="2" s="1"/>
  <c r="E76" i="29"/>
  <c r="B27" i="2" s="1"/>
  <c r="E104" i="28"/>
  <c r="B26" i="2" s="1"/>
  <c r="E74" i="27"/>
  <c r="B25" i="2" s="1"/>
  <c r="E102" i="26"/>
  <c r="B24" i="2" s="1"/>
  <c r="E76" i="25"/>
  <c r="B23" i="2" s="1"/>
  <c r="E108" i="24"/>
  <c r="B22" i="2" s="1"/>
  <c r="E76" i="23"/>
  <c r="B21" i="2" s="1"/>
  <c r="B20" i="2"/>
  <c r="E76" i="21"/>
  <c r="B19" i="2" s="1"/>
  <c r="E106" i="20"/>
  <c r="B18" i="2" s="1"/>
  <c r="E106" i="19"/>
  <c r="B17" i="2" s="1"/>
  <c r="E117" i="18"/>
  <c r="B16" i="2" s="1"/>
  <c r="E34" i="17"/>
  <c r="B15" i="2" s="1"/>
  <c r="E40" i="16"/>
  <c r="B14" i="2" s="1"/>
  <c r="E70" i="15"/>
  <c r="B13" i="2" s="1"/>
  <c r="E28" i="14"/>
  <c r="B12" i="2" s="1"/>
  <c r="E28" i="13"/>
  <c r="B11" i="2" s="1"/>
  <c r="E108" i="12"/>
  <c r="B10" i="2" s="1"/>
  <c r="E74" i="11"/>
  <c r="B9" i="2" s="1"/>
  <c r="E74" i="10"/>
  <c r="B8" i="2" s="1"/>
  <c r="E115" i="9"/>
  <c r="B7" i="2" s="1"/>
  <c r="E108" i="8"/>
  <c r="B6" i="2" s="1"/>
  <c r="E108" i="7"/>
  <c r="B5" i="2" s="1"/>
  <c r="E84" i="6"/>
  <c r="B4" i="2" s="1"/>
  <c r="E118" i="5"/>
  <c r="B3" i="2" s="1"/>
  <c r="E132" i="4"/>
  <c r="B2" i="2" s="1"/>
  <c r="E229" i="3"/>
  <c r="B1" i="2" s="1"/>
  <c r="B42" i="2" l="1"/>
  <c r="B44" i="2" s="1"/>
  <c r="B45" i="2" s="1"/>
  <c r="B46" i="2" l="1"/>
</calcChain>
</file>

<file path=xl/sharedStrings.xml><?xml version="1.0" encoding="utf-8"?>
<sst xmlns="http://schemas.openxmlformats.org/spreadsheetml/2006/main" count="4771" uniqueCount="2029">
  <si>
    <t>SPI1</t>
  </si>
  <si>
    <t>SPI2</t>
  </si>
  <si>
    <t>SPI3</t>
  </si>
  <si>
    <t>SPI4</t>
  </si>
  <si>
    <t>SPI5</t>
  </si>
  <si>
    <t>SPI6</t>
  </si>
  <si>
    <t>SPI7</t>
  </si>
  <si>
    <t>SPI8-1</t>
  </si>
  <si>
    <t>SPI8-2</t>
  </si>
  <si>
    <t>SPI9</t>
  </si>
  <si>
    <t>SPI12.1</t>
  </si>
  <si>
    <t>SPI12.2</t>
  </si>
  <si>
    <t>SPI15</t>
  </si>
  <si>
    <t>SPI17</t>
  </si>
  <si>
    <t>SPI16-18-22-23-IBFSP1</t>
  </si>
  <si>
    <t>IBMIR1-1in2</t>
  </si>
  <si>
    <t>IBKMGV1</t>
  </si>
  <si>
    <t>IPAFIV1-1</t>
  </si>
  <si>
    <t>IPAFIV1-2</t>
  </si>
  <si>
    <t>IFV1-1</t>
  </si>
  <si>
    <t>IFV1-2</t>
  </si>
  <si>
    <t>IFV2-1</t>
  </si>
  <si>
    <t>IFV2-2</t>
  </si>
  <si>
    <t>IBFV-1</t>
  </si>
  <si>
    <t>IBFV-2</t>
  </si>
  <si>
    <t>IFETSV1</t>
  </si>
  <si>
    <t>IFETSV2</t>
  </si>
  <si>
    <t>SPK1.1</t>
  </si>
  <si>
    <t>SPK1.3</t>
  </si>
  <si>
    <t>SPK3</t>
  </si>
  <si>
    <t>SPK8</t>
  </si>
  <si>
    <t>SPK8.1c</t>
  </si>
  <si>
    <t>SPK8.2c</t>
  </si>
  <si>
    <t>SPK8.1d</t>
  </si>
  <si>
    <t>SPK8.2d</t>
  </si>
  <si>
    <t>JEDILNICA IN KUHINJA</t>
  </si>
  <si>
    <t>VHODNA AVLA IN SKUPNI</t>
  </si>
  <si>
    <t>VELIKI FOYER</t>
  </si>
  <si>
    <t>MALI FOYER</t>
  </si>
  <si>
    <t>ZUNAJ</t>
  </si>
  <si>
    <t xml:space="preserve">VSI PROSTORI skupaj brez DDV: </t>
  </si>
  <si>
    <t xml:space="preserve">22% DDV: </t>
  </si>
  <si>
    <t xml:space="preserve">SKUPAJ Z DDV: </t>
  </si>
  <si>
    <t>Št.</t>
  </si>
  <si>
    <t>Artikel</t>
  </si>
  <si>
    <t>Količina</t>
  </si>
  <si>
    <t>Cena za kos</t>
  </si>
  <si>
    <t>Neto cena</t>
  </si>
  <si>
    <t>A.</t>
  </si>
  <si>
    <t xml:space="preserve">A.1 </t>
  </si>
  <si>
    <t xml:space="preserve">Ozvočenje </t>
  </si>
  <si>
    <t>A.1.1</t>
  </si>
  <si>
    <t xml:space="preserve">Glavno (FOH ozvočenje) </t>
  </si>
  <si>
    <t xml:space="preserve">Profesionalni pasivni koaksialni full range zvočnik z vsaj 1 x 10" LF in 1 x 1,7" HF v koaksialni konfiguraciji, možnost spreminjanja usmerjenosti HF disperzije, disperzija vsaj 110°x60°, maksimalni SPL vsaj 136 dB, frekvenčni razpon (+/-6 dB) vsaj 63 Hz do 20 kHz (+6dB), impedanca 8 Ohm, ohišje iz vezane plošče, dimenzije 497 mm x 384 mm x 274mm, teža ne presega 15 kg. Bele barve oz. v barvi, ki jo opredeli glavni projektant. </t>
  </si>
  <si>
    <t xml:space="preserve">A.1.2 </t>
  </si>
  <si>
    <t>Delay zvočnik</t>
  </si>
  <si>
    <t>A.1.3</t>
  </si>
  <si>
    <t>4 kanalni ojačevalnik z DANTE</t>
  </si>
  <si>
    <t xml:space="preserve">Profesionalni digitalni 4 kanalni ojačevalnik razreda D, moč vsaj 4 x 900W (4 Ohm), in vsaj 4 x 600W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 DANTE mrežno povezavo, CE certificiran. Ojačevalnik mora vključevati tovarniško predekvalizacijo za vse ponujene zvočnike. </t>
  </si>
  <si>
    <t>A.1.4</t>
  </si>
  <si>
    <t>Stenski nosilec za zvočnike</t>
  </si>
  <si>
    <t xml:space="preserve">Stenski nosilec za glavne in delay zvočnike, nastavljiv vertikalni in horizontalni naklon, v barvi zvočnika, TUV certificiran. </t>
  </si>
  <si>
    <t>A.1.5</t>
  </si>
  <si>
    <t xml:space="preserve">Avdio predvajalnik za ambientalno glasbo </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</si>
  <si>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modulom za bluetooth in modulom za internetni radio. </t>
  </si>
  <si>
    <t>A.1.6</t>
  </si>
  <si>
    <t>19" Digitalni avdio mikser z možnostjo avtomatizacije</t>
  </si>
  <si>
    <r>
      <t>Profesionalna digitalna 19" avdio procesorsko/mešalna conska enota, s podporo za dante protokol (lahko preko vtične kartice), 40 bitni FPGA procesor, 96 kHz vzorčenje, vsaj 64 vhodnih in 24 izhodnih kanalov, možnost delovanja kot point to point router, možnost conske delitve v 4 različne cone, možno krmiljenje preko TCP/IP in AMX/Crestron protokolov, proženje funkcij preko GPIO priključkov - vsaj 8 prožilcev, možna namestitev poljubnih vhodnih in izhodnih analognih kartic (vsaj 3) in kartic za digitalne protokole (vsaj 2), 2 x Mrežni priključek, 2 x napajalnik (za redundanco), 8 gumbov za proženje prednstavljenih scen na sprednji strani (z LC zaslonom, ki prikazuje stanje), deluje kot avdio mikser in procesor (GAIN, PAD, 4 BAND EQ, delay, kompresor, ipd), vgrajena funkcionalnost avtomatskega mikserja, podpira stenske panele z drsniki (za oddaljeno krmiljenje), dobavljen v kompletu z MacOS in Windows programsko opremo za uporavljanje, podpora za iOS tablične računalnike.</t>
    </r>
    <r>
      <rPr>
        <b/>
        <sz val="12"/>
        <rFont val="Calibri"/>
        <family val="2"/>
        <scheme val="minor"/>
      </rPr>
      <t xml:space="preserve"> V kompletu z 1 x 8 x 3P XLR izhodno kartico in 2 x 8 x 3P XLR vhodno kartico.</t>
    </r>
  </si>
  <si>
    <t>A.1.7</t>
  </si>
  <si>
    <t>Krmilni tablo za avdio mikser</t>
  </si>
  <si>
    <t xml:space="preserve">Krmilnik tablo kompatibilen z 19" digitalnim avdio mikserjem.
Vsaj 8 x 100mm motoriziranih drsnikov, možnost menjave strani (vsaj 6 strani), prikaz stanja drsnika s pomočjo TFT zaslona nad posamičnim drsnikom, Mute gumb in funkcijski gumb za vsak drsnik ločeno, POE napajanje. </t>
  </si>
  <si>
    <t>A.1.8</t>
  </si>
  <si>
    <t>Dante kartica za 19" avdio mikser</t>
  </si>
  <si>
    <t>Vtična kartica za digitalni avdio mikser - DANTE - 64 kanalov pri 96 KHz ki omogoča DANTE povezljivost avdio mikserjev, vključno z Gain Tracking podporo.</t>
  </si>
  <si>
    <t>A.1.9</t>
  </si>
  <si>
    <t>Dante odrski rack 16 in/ 8 out</t>
  </si>
  <si>
    <t xml:space="preserve">Profesionalni dante digitalni odrski rack, 16 x 3P XLR vhod s fantom napajanjem - prikaz prisotnosti napajanje z LED ob konektorju , 8 x XLR 3P izhod, zmožnost 96 kHz vzorčenja, 2 x Ethercon priključek za primarno in redundančno povezavo - možna nastavitev kot stikalo (switched), AES67 kompatibilen, možna montaža v 19" rack ohišje, črne barve. </t>
  </si>
  <si>
    <t>A.1.10</t>
  </si>
  <si>
    <t>Avdio matrična enota z AEC</t>
  </si>
  <si>
    <t>Profesionalna DSP procesna enota s 64x64 DANTE, 40 bitno floating point procesiranje, 48 ali 96KHz vzorčenje, šestnajst mest za I/O kartice, 1 x 2 CH analogna izhodna kartica, LUA podpora, licenca za AEC - acoustic echo cancelation (16 kanalov), 2x2 USB I/O, poraba ne presega 60W.</t>
  </si>
  <si>
    <t>A.1.11</t>
  </si>
  <si>
    <t>Dvokanalni brezžični mikrofonski sprejemnik z DANTE</t>
  </si>
  <si>
    <t xml:space="preserve">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vsaj 292 kanalov v frekvenčnem spektru, digitalni avdio trim, delovanje ročnih oddajnikov s priloženo baterijo vsaj 11,5h. Podpora za DANTE protokol, POE delovanje, indikacija kvalitete brezžične povezave na zaslonu, prikaz stanja baterije na zaslonu, OLED zaslon za prikaz nastavitev z vrtljivim enkoderjem in gumbi za nastavitve na sprednji strani. 3 x RJ45 mrežni priključek, 2 x XLR 3P izhod, 2 x JACK 6.3 izhod, 2 x RF vhodni priključke, 1 x Izhod za slušalke z enkoderjem za nastavitev glasnosti.  </t>
  </si>
  <si>
    <t>A.1.12</t>
  </si>
  <si>
    <t>Ročni oddajnik za brezžični mikrofonski sistem</t>
  </si>
  <si>
    <t xml:space="preserve">Ročni mikrofonski oddajnik kompatibilen z brezžičnim mikrofonskim sprejemnikom, brez kapsule, črne barve, 134 dB dinamičnega razpona, 24 bit, e-Ink zaslon, 8 urno delovanje z baterijo, možnost poljenja baterije nameščene v oddajnik, vgrajen e-ink zaslon (s stalnim prikazom nastavitev), generator testnega signala, digitalni avdio trim, nastavljiv low cut (Off, 30,60,80,100,120Hz) oddajna moč 10mW, on/off stikalo, kovinsko ohišje, latenca v sistemu ne presega 1.9ms, frekvenčni razpon 614.2 - 693.8 MHz. </t>
  </si>
  <si>
    <t>A.1.13</t>
  </si>
  <si>
    <t xml:space="preserve">Kapsula za ročni oddajnik </t>
  </si>
  <si>
    <t xml:space="preserve">Superkardioidna mikrofonska glava za ročni mikrofonski oddajnik, max SPL 150 dB, S/N razmerje 70 dB, frekvenčni razpon od 40 Hz do 20 kHz, črne barve. </t>
  </si>
  <si>
    <t>A.1.14</t>
  </si>
  <si>
    <t>Žepni oddajnik za brezžični mikrofonski sistem</t>
  </si>
  <si>
    <t xml:space="preserve">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614.2 - 693.8 MHz. </t>
  </si>
  <si>
    <t>A.1.15</t>
  </si>
  <si>
    <t xml:space="preserve">Naglavni mikrofon </t>
  </si>
  <si>
    <t>Miniaturni naglavni kondenzatorski mikrofon za govor v kožni barvi. Izjemno udobna zasnova, kardioidna usmerjenost kapsule, kovinski okvir, priključek kompatibilen z žepnim oddajnikom. Frekvenčni razpon 40Hz - 20kHz, max. SPL 150dB, nazivna upornost 1 kOhm, dolžina priključnega vodnika vsaj 1.6m, Bež barve.</t>
  </si>
  <si>
    <t>A.1.16</t>
  </si>
  <si>
    <t>Kravatni mikrofon</t>
  </si>
  <si>
    <t xml:space="preserve">Profesionalni kravatni mikrofon, omnidirectional, frekvenčni razpon 20-20000Hz, impedanca 1000 Ohm, Max SPL: 142 dB, občutljivost: 5mV/Pa +/-3dB, črne barve z zaponko za kravato, obleko. </t>
  </si>
  <si>
    <t>A.1.17</t>
  </si>
  <si>
    <t xml:space="preserve">Polnilna enota </t>
  </si>
  <si>
    <t>Polnilna enota za ročni in žepni oddajnik, polnjenje dveh naprav istočasno, napajanje preko POE ali napajalnika, čas polnjenja do 100% ne presega 3.5h. V kompletu z napajalnikom in 2 x Baterijo BA70</t>
  </si>
  <si>
    <t>A.1.18</t>
  </si>
  <si>
    <t xml:space="preserve">Antenski ojačevalnik </t>
  </si>
  <si>
    <t xml:space="preserve">Antenski ojačevalnik/delilnik za mikrofonski sistem s kompletom priključnih vodnikov. </t>
  </si>
  <si>
    <t>A.1.19</t>
  </si>
  <si>
    <t>Antena za brezžični mikrofonski sistem + stenski nosilec</t>
  </si>
  <si>
    <t xml:space="preserve">Antena za brezžični mikrofonski sistem </t>
  </si>
  <si>
    <t>A.1.20</t>
  </si>
  <si>
    <t>Kabel za povezavo anten</t>
  </si>
  <si>
    <t xml:space="preserve">10m kabel za priklop anten na mikrofonski sprejemnik </t>
  </si>
  <si>
    <t>A.1.21</t>
  </si>
  <si>
    <t>Konferenčni mikrofon na labodjem vratu</t>
  </si>
  <si>
    <t xml:space="preserve">Namizni konferenčni mikrofon na labodjem vratu z namiznim podstavkom. Prepolariziran kondenzatorski superkardioidni mikrofon s frekvenčnim razponom, 40 Hz do 20 kHz, na labodjem vratu dolžine 400mm, s podstavkom z gumbom za vklop in izklop mikrofona (z barvnim prikazom stanja). </t>
  </si>
  <si>
    <t>A.1.22</t>
  </si>
  <si>
    <t xml:space="preserve">Kardioidni kondenzatorski mikrofon </t>
  </si>
  <si>
    <t xml:space="preserve">Kardioidni kondenzatorski malomembranski kondenzatorski mikrofon, max SPL vsaj 138 dB, frekvenčni razpono od 20 Hz do 20 kHZ, STN razmerje 72 dB. </t>
  </si>
  <si>
    <t>A.1.23</t>
  </si>
  <si>
    <t xml:space="preserve">Clip on mikrofon </t>
  </si>
  <si>
    <t xml:space="preserve">Kardioidni clip on mikrofon, 153 dB SPL, frekvenčni razpon 20 Hz do 20 kHz, STN razmerje 71 dB, v kompletu z zaponkami za trobento, trombon, saksofon, in perkusije. </t>
  </si>
  <si>
    <t>A.1.24</t>
  </si>
  <si>
    <t>Komplet mikrofonov za bobne</t>
  </si>
  <si>
    <t>1 x kardioidni dinamični inštrumentalni mikrofon za bas boben, frekvenčni razpon 20 - 160000 Hz, impedanca 350 Ohm. 
4 x kardioidni dinamični mikrofon za snare in tom tom, frekvenčni razpon 40 - 18000Hz, impedanca 350 Ohm. 
2 x superkardioidni kondenzatorski mikrofon za OH, frekvenčni razpon 40-20000Hz, 139 dB SPL, impedanca 50 Ohm. 
V kompletu z aluminijastim kovčkom za mikrofone.</t>
  </si>
  <si>
    <t>A.1.25</t>
  </si>
  <si>
    <t xml:space="preserve">Kardioidni inštrumentalni mikrofon </t>
  </si>
  <si>
    <t xml:space="preserve">Profesionalni dinamični kardioidni mikrofon s frekvenčnim razponom 40 do 18000 Hz, max SPL 160dB, impendanca 350 Ohm. </t>
  </si>
  <si>
    <t>A.1.26</t>
  </si>
  <si>
    <t>Superkardioidni inštrumentalni mikrofon</t>
  </si>
  <si>
    <t>Dinamični instrumentalni mikrofon, stikalo hi boost, flat, hi cut, superkaridoidni, 40-18000Hz, za električne kitare, snare boben, brass.</t>
  </si>
  <si>
    <t>A.1.27</t>
  </si>
  <si>
    <t xml:space="preserve">Superkardioidni kondenzatorski mikrofon </t>
  </si>
  <si>
    <t xml:space="preserve">Profesionalni super kardioidni kondenzatorski mikrofon, kovinsko ohišje, frekvenčni razpon 40 Hz do 20000 Hz, max SPL vsaj 139 dB, impedanca 50 Ohm, teža 93g, dobavljen v kompletu z nastavkom za stojalo in vrečko za shranjevanje. </t>
  </si>
  <si>
    <t>A.1.28</t>
  </si>
  <si>
    <t xml:space="preserve">Dinamični superkardioidni mikrofon </t>
  </si>
  <si>
    <t xml:space="preserve">Dinamični superkardioidni mikrofon višje kvalitete, frekvenčni razpon od 30-20000Hz, impedanca 200 Ohm, bass roll off stikalo (5 stopenj), boost stikalo za visoke tone, vgrajen pop filter,  zelo odporen na feedback, v plastičnem ohišju s penastim vložkom, v kompletu z mikrofonskim nosilcem. </t>
  </si>
  <si>
    <t>A.1.29</t>
  </si>
  <si>
    <t xml:space="preserve">Dinamični kardioidni vokalno/instrumentalni mikrofon </t>
  </si>
  <si>
    <t xml:space="preserve">Dinamični kardioidni instrumentalno/vokalni mikrofon višje kvalitete, frekvenčni razpon od 30-17000Hz, impedanca 200 Ohm, bass roll off stikalo (5 stopenj), zelo odporen na feedback, v plastičnem ohišju s penastim vložkom, v kompletu z mikrofonskim nosilcem. </t>
  </si>
  <si>
    <t>A.1.30</t>
  </si>
  <si>
    <t xml:space="preserve">Vokalni mikrofon </t>
  </si>
  <si>
    <t xml:space="preserve">Dinamični superkardioidni vokalni mikrofon, frekvenčni razpon 50-16000 Hz. </t>
  </si>
  <si>
    <t>A.1.31</t>
  </si>
  <si>
    <t>DI BOXI</t>
  </si>
  <si>
    <t xml:space="preserve">Aktivni Di-Box z možnostjo phantom ali baterijskega napajanja, 6.3mm jack in XLR 3P vhod, XLR izhod, izhod z možnjostjo "ground lift", Pad: -20/40 dB, galvansko izoliran, kovinsko ohišje. </t>
  </si>
  <si>
    <t>A.1.32</t>
  </si>
  <si>
    <t>Mikrofonski kabel 3m</t>
  </si>
  <si>
    <t>Profesionalni mikrofonski kabel,vodnika višje kvalitete, Neutrik 3P konektorji - črni, posrebreni kontakti, dolžina 3m.</t>
  </si>
  <si>
    <t>A.1.33</t>
  </si>
  <si>
    <t>Mikrofonski kabel 5m</t>
  </si>
  <si>
    <t>Profesionalni mikrofonski kabel,vodnika višje kvalitete, Neutrik 3P konektorji - črni, posrebreni kontakti, dolžina 5m.</t>
  </si>
  <si>
    <t>A.1.34</t>
  </si>
  <si>
    <t>Mikrofonski kabel 10m</t>
  </si>
  <si>
    <t>Profesionalni mikrofonski kabel,vodnika višje kvalitete, Neutrik 3P konektorji - črni, posrebreni kontakti, dolžina 10m.</t>
  </si>
  <si>
    <t>A.1.35</t>
  </si>
  <si>
    <t xml:space="preserve">Jack - Jack kabel 4.5m </t>
  </si>
  <si>
    <t>6.3mm JACK na 6.3mm JACK kabel za priklop inštrumentoc, mehak, 1 x 0,75 mm²; PVC Ø 6,80 mm; črn, dolžine 4.5m</t>
  </si>
  <si>
    <t>A.1.36</t>
  </si>
  <si>
    <t xml:space="preserve">Razdelilnik 1 na 3 - 3m </t>
  </si>
  <si>
    <t xml:space="preserve">Kabelski podaljšek s tremi šuko vtičnicami, šuko vtikačem na 3m vodniku 3x1.5mm2, tokovna zaščita 16A. </t>
  </si>
  <si>
    <t>A.1.37</t>
  </si>
  <si>
    <t>Razdelilnik 1 na 3 - 5m</t>
  </si>
  <si>
    <t xml:space="preserve">Kabelski podaljšek s tremi šuko vtičnicami, šuko vtikačem na 5m vodniku 3x1.5mm2, tokovna zaščita 16A. </t>
  </si>
  <si>
    <t>A.1.38</t>
  </si>
  <si>
    <t>Mikrofonsko stojalo - klasično</t>
  </si>
  <si>
    <t xml:space="preserve">Klasično mikrofonsko stojalo z boom roko, obtežen nosilec nog, zložljive noge, nastavljiva višina (90-160,5cm), dolžina boom roke 74cm. Teža: 3,1kg. Barva: črna. Višje kvalitete. </t>
  </si>
  <si>
    <t>A.1.39</t>
  </si>
  <si>
    <t>Avdio vmesnik USB-C na DANTE</t>
  </si>
  <si>
    <t>2 kanalni avdio vmesnik iz USB-C na RJ45, za uporabo v Dante sistemu, podpora za iOS in Android, napajanje preko USB ali PoE.</t>
  </si>
  <si>
    <t>A.1.40</t>
  </si>
  <si>
    <t>Indukcijska zanka</t>
  </si>
  <si>
    <t xml:space="preserve">Komplet indukcijska zanka v sestavi superloop ojačevalnik, poslušalnik in kabelska instalacija (superloop konfiguracija) izvedena s flat 0.1mm 2.5mm2 kablom s plastificiranim ovojem. </t>
  </si>
  <si>
    <t>A.1.41</t>
  </si>
  <si>
    <t xml:space="preserve">Drobni potrošni material </t>
  </si>
  <si>
    <t xml:space="preserve">Drobni vezni, vijačni, konektorski, označevalni material. </t>
  </si>
  <si>
    <t>A.1.42</t>
  </si>
  <si>
    <t>Montaža</t>
  </si>
  <si>
    <t xml:space="preserve">Dostava opreme na objekt, montaža sistema na pripravljeno inštalacijo, zaključevanje povezav, lokalno ožičenje, zagon sistema, umeritev, spuščanje v pogon, meritev. </t>
  </si>
  <si>
    <t>A.1.43</t>
  </si>
  <si>
    <t>Šolanje uporabnika</t>
  </si>
  <si>
    <t>A.2</t>
  </si>
  <si>
    <t xml:space="preserve">Video oprema </t>
  </si>
  <si>
    <t>GENERALNA SPECIFIKACIJA CELOTNEGA SISTEMA</t>
  </si>
  <si>
    <t xml:space="preserve">Celovit video sistem, ki ustreza medicinskim potrebam - DICOM način delovanja, oz. kalibracija sivin za prikaz medicinskih gradiv na projektorjih LCD in LED zaslonih, vsaj 3840x2160 točkovna ločljivost za LED zaslone, sistem signalne distribucije, kamere in sistem za kolaboracijo. Minimalno 20000h pričakovane življenske dobe za projektorje in 50000h za LED/LCD zalone/ekrane, vsaj 2,9mm "pixel pitch" na LED zaslonu velikosti 12x4m. Interaktivni led zaslon velikosti vsaj 86" vključno z instantnim 4K na 4K zrcaljenjem in realnočasovnim podvajanjem zaslona. Sestankovalni AV procesor z vgrajenim AI (avto frame in sledenje govorniku) in brezžičnim BYOD modulom, PTZ kamere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</si>
  <si>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A.2.1</t>
  </si>
  <si>
    <t xml:space="preserve">LED zaslon </t>
  </si>
  <si>
    <r>
      <t xml:space="preserve">Profesionalni led zaslon velikosti 12 x 4m, razmak med piksli  2.9mm ali manj, 3v1 SMD full black, velikost posamičnega modula 1000 x 500 x 50cm, ločljivost posamičnega modula 168 x 336 dots, skupna ločljivost 5419008 pikslov, svetilnost 700nit, osveževanje  3840hz ,  v kompletu z vsemi potrebnimi sprejemniki karticami, napajalniki.... </t>
    </r>
    <r>
      <rPr>
        <b/>
        <sz val="12"/>
        <rFont val="Calibri"/>
        <family val="2"/>
        <scheme val="minor"/>
      </rPr>
      <t xml:space="preserve">dobavljen s pripadajočimi nosilci za pritrditev na steno! Ter kompletom rezervnih delov. </t>
    </r>
  </si>
  <si>
    <t>A.2.2</t>
  </si>
  <si>
    <t xml:space="preserve">Video procesor za led zaslon </t>
  </si>
  <si>
    <t xml:space="preserve">Vse v enem proceso za LED zaslon z 2 x HDMI vhodom, 2 x DVI vhodom, 1 x 3G SDI vhodom, 2 x optični port,  10 x ethernet port, ločljivost 4K x 1K@60Hz, 3 x 4K layer, latenca 1 frame, USB priključek, možnost redundančnih povezav. </t>
  </si>
  <si>
    <t>A.2.3</t>
  </si>
  <si>
    <t xml:space="preserve">Interaktivni zaslon 86" </t>
  </si>
  <si>
    <t>Interaktivni zaslon 86", ločljivost 4K (3840x2160),  svetilnost vsaj 350cd/m2, kontrastno razmerje vsaj 1200:1, vidni kot 178°/178°, 16/7 delovanje, OPS mesto, DDR4 8GB, 64GB, vsaj WIFI6 in bluetooth,  LAN, 20 točkovna touch občutljivost, 10 točkovna občutljivost za pisanje, vsaj Android 9 ali bolje, 3 x HDMI priključek, 1 x USB-C priključek, 4 x USB3.0 priključek,  2 x Mrežni RJ45 priključek, whiteboard podpora, miracast podpora, googlecast podpora, airplay podpora. Teža ne presega 80kg. Poraba ne presega 650W. Priloženo vsaj 2 x pisalo.</t>
  </si>
  <si>
    <t>A.2.4</t>
  </si>
  <si>
    <t xml:space="preserve">Voziček s kolesi nastavljiv po višini za 86" video zaslon </t>
  </si>
  <si>
    <t xml:space="preserve">Voziček s kolesi ročno nastavljiv po višini z nosilcem za 86" interaktivni zaslon, nosilnost vsaj 136kg, miro nastavljiv, črne barve, 200x200 - 800x600 VESA, možnost namestitev zaslonov 1397mm - 2540mm, 4 x kolo z zavoro, boljša kvaliteta, oblikovno izbiro potrjuje glavni projektant. </t>
  </si>
  <si>
    <t>A.2.5</t>
  </si>
  <si>
    <t>Grafična tablica</t>
  </si>
  <si>
    <t xml:space="preserve">Profesionalna grafična tablica, z aktivno površino vsaj 311 x 216mm, 8192 nivojev občutljivosti, USB priključek, multitouch podpora, vnos s pisalom ali dotikom,  priloženim pisalom 2 generacije, bluetooth podporo, touch ring obročem, 8 x ekspres gumb in geste na dotik. </t>
  </si>
  <si>
    <t>A.2.6</t>
  </si>
  <si>
    <t>Digitalna video matrika</t>
  </si>
  <si>
    <t xml:space="preserve">JITC certificirana Ultra High Definition (UHD) in HDCP 2.2 skladna, 32 x 32 digitalna video matrika z integriranim krmilnikom s podporo za Microsoft Teams Rooms video konferenčni sistem. </t>
  </si>
  <si>
    <t>A.2.7</t>
  </si>
  <si>
    <t>Streaming enkoder</t>
  </si>
  <si>
    <t>Streaming enkoder, 4K60 MWC/Dante AV-A &amp; 1080p H.26x multi kodek, 2 x Mrežni priključek, 1 x HDMI izhod, 2 x HDMI vhod, RS232 priključek, AVDIO vhod, IR vhod, IR izhod, podpora za DANTE AV-A, vgrajen web vmesnik, USB 2.0 HUB (virtual network), POE napajanje, API</t>
  </si>
  <si>
    <t>A.2.8</t>
  </si>
  <si>
    <t>Streaming dekoder</t>
  </si>
  <si>
    <t>Streaming dekoder, 4K60 MWC/Dante AV-A &amp; 1080p H.26x multi kodek, 2 x Mrežni priključek, 1 x HDMI izhod, 3 x USB priključek, RS232 priključek, AVDIO izhod, IR vhod, IR izhod, podpora za DANTE AV-A, vgrajen web vmesnik, USB 2.0 HUB (virtual network), POE napajanje, API</t>
  </si>
  <si>
    <t>A.2.9</t>
  </si>
  <si>
    <t>Vtična kartica - vhodna - optična</t>
  </si>
  <si>
    <t>JITC certificirana Ultra High Definition (UHD) in HDCP 2.2 skladna vtična optična vhodna kartica, s podporo za 4K60, HDR, 36 bitna barvna globina, 4 x optični vhod (avdio, video, krmiljenje, USB2.0, in etehernet).</t>
  </si>
  <si>
    <t>A.2.10</t>
  </si>
  <si>
    <t>Vtična kartica - vhodna - HDMI</t>
  </si>
  <si>
    <t xml:space="preserve">JITC certificirana Ultra High Definition (UHD) in HDCP 2.2 skladna vtična, HDMI  kartica, s podporo za 4K60, HDR, 4 x HDMI vhod (embeded avdio, DisplayPort++ in DVI podpora). </t>
  </si>
  <si>
    <t>A.2.11</t>
  </si>
  <si>
    <t>Vtična kartica  - vhodna - RJ45</t>
  </si>
  <si>
    <t>JITC certificirana Ultra High Definition (UHD) in HDCP 2.2 skladna vtična, RJ45  kartica, s podporo za 4K60, HDR, 4 x RJ45 priključek (avdio in video sprejem, dvosmerno krmiljenje, USB 2.0 in ehternet povezava)</t>
  </si>
  <si>
    <t>A.2.12</t>
  </si>
  <si>
    <t>Vtična kartica - izhodna - optična</t>
  </si>
  <si>
    <t>JITC certificirana Ultra High Definition (UHD) in HDCP 2.2 skladna vtična optična izhodna kartica, s podporo za 4K60, HDR, 36 bitna barvna globina, 4 x optični izhod (avdio, video, krmiljenje, USB2.0, in etehernet).</t>
  </si>
  <si>
    <t>A.2.13</t>
  </si>
  <si>
    <t>Vtična kartica - izhodna - HDMI</t>
  </si>
  <si>
    <t xml:space="preserve">JITC certificirana Ultra High Definition (UHD) in HDCP 2.2 skladna vtična, HDMI  izhodna kartica, s podporo za 4K60, HDR, 4 x HDMI izhod (embeded avdio, DisplayPort++ in DVI podpora). </t>
  </si>
  <si>
    <t>A.2.14</t>
  </si>
  <si>
    <t>Vtična kartica - izhodna - RJ45</t>
  </si>
  <si>
    <t>JITC certificirana Ultra High Definition (UHD) in HDCP 2.2 skladna vtična, RJ45  kartica, s podporo za 4K60, HDR, 4 x RJ45 priključek (avdio in video oddaja, dvosmerno krmiljenje, USB 2.0 in ehternet povezava)</t>
  </si>
  <si>
    <t>A.2.15</t>
  </si>
  <si>
    <t>Komplet avdio preklopnih kartic z DSP in DANTE</t>
  </si>
  <si>
    <t xml:space="preserve">Komplet avdio preklopnih kartic s podporo za 8 stereo (dekodiranih) vhodov in 8 stereo (enkodiranih) izhodov, DSP funkcionalnost (EQ, glasnost, suming na vsakem kanalu...), DANTE podpora. </t>
  </si>
  <si>
    <t>A.2.16</t>
  </si>
  <si>
    <t xml:space="preserve">4K60 4:4:4 HDMI oddajnik </t>
  </si>
  <si>
    <t xml:space="preserve">JITC certificiran, 4K60 4:4:4 HDMI oddajnik, s podporo za HDMI 2.0 in HDCP 2.2., HDMI vhod, HDMI izhod, IR vhod in izhod, Avdio vhod, RS232, LAN, RJ45 priključek za video prenos, 2 x USB. </t>
  </si>
  <si>
    <t>A.2.17</t>
  </si>
  <si>
    <t xml:space="preserve">4K60 4:4:4 HDMI sprejemnik </t>
  </si>
  <si>
    <t xml:space="preserve">JITC certificiran, 4K60 4:4:4 HDMI sprejemnik, s podporo za HDMI 2.0 in HDCP 2.2., HDMI izhod, IR vhod in izhod, RS232, RJ45 priključek za video prenos, 1 x USB. </t>
  </si>
  <si>
    <t>A.2.18</t>
  </si>
  <si>
    <t xml:space="preserve">Priključna doza/modul s priključki </t>
  </si>
  <si>
    <t xml:space="preserve">Priključna doza z 2 x HDMI, 2 x USB-C, 2 x CAT6 ehternet, 1 x RJ45, 1 x šuko napajalni priključek. </t>
  </si>
  <si>
    <t>A.2.19</t>
  </si>
  <si>
    <t xml:space="preserve">Video konferenčni sistem </t>
  </si>
  <si>
    <r>
      <t xml:space="preserve">Micorosoft Teams Rooms video konferenčni sistem vključno z </t>
    </r>
    <r>
      <rPr>
        <b/>
        <sz val="12"/>
        <rFont val="Calibri"/>
        <family val="2"/>
        <scheme val="minor"/>
      </rPr>
      <t>2 x 4K PTZ kamero</t>
    </r>
    <r>
      <rPr>
        <sz val="12"/>
        <rFont val="Calibri"/>
        <family val="2"/>
        <scheme val="minor"/>
      </rPr>
      <t xml:space="preserve"> z 12 x optičnim zoomom, </t>
    </r>
    <r>
      <rPr>
        <b/>
        <sz val="12"/>
        <rFont val="Calibri"/>
        <family val="2"/>
        <scheme val="minor"/>
      </rPr>
      <t>4K konferenčnim video procesorjem</t>
    </r>
    <r>
      <rPr>
        <sz val="12"/>
        <rFont val="Calibri"/>
        <family val="2"/>
        <scheme val="minor"/>
      </rPr>
      <t xml:space="preserve">, </t>
    </r>
    <r>
      <rPr>
        <b/>
        <sz val="12"/>
        <rFont val="Calibri"/>
        <family val="2"/>
        <scheme val="minor"/>
      </rPr>
      <t>4K brezžično video konferenčno predstavitveno enoto</t>
    </r>
    <r>
      <rPr>
        <sz val="12"/>
        <rFont val="Calibri"/>
        <family val="2"/>
        <scheme val="minor"/>
      </rPr>
      <t xml:space="preserve">, </t>
    </r>
    <r>
      <rPr>
        <b/>
        <sz val="12"/>
        <rFont val="Calibri"/>
        <family val="2"/>
        <scheme val="minor"/>
      </rPr>
      <t>PnP BYOD podaljševalnikom</t>
    </r>
    <r>
      <rPr>
        <sz val="12"/>
        <rFont val="Calibri"/>
        <family val="2"/>
        <scheme val="minor"/>
      </rPr>
      <t>,</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1 x 8" kapacitivni zaslon na dotik z direktno povezavo in krmiljenjem 32x32 digitalne video matrike (pozicija A.2.9)</t>
    </r>
  </si>
  <si>
    <t>A.2.20</t>
  </si>
  <si>
    <t xml:space="preserve">Brezžični predstavitveni sistem </t>
  </si>
  <si>
    <t xml:space="preserve">4K60 brezžični predstavitveni sistem za Microsoft Teams Rooms video konferenčni sistem. </t>
  </si>
  <si>
    <t>A.2.21</t>
  </si>
  <si>
    <t xml:space="preserve">Oddajnik za brezžični predstavitveni sistem </t>
  </si>
  <si>
    <t xml:space="preserve">Oddajnik za brezžični predstavitveni sistem, USB priključek, tipka za aktivacijo, 802.11 Wi-Fi, možnost istočasne predstavitve s 4-imi viri. </t>
  </si>
  <si>
    <t>A.2.22</t>
  </si>
  <si>
    <t>Profesionalni video procesor</t>
  </si>
  <si>
    <t xml:space="preserve">Profesionalni video procesor z 8 x HDMI vhodom (4096x2160@60Hz), 4 x HDMI izhodom (4096x2160@60Hz) HDMI2.0 in HDCP2.2. podpora, EDID management, vgrajena neodvisna avdio matrika in vgrajen medijski predvajalnik, PIP podpora, fade in/out, cross fade, seamless switch, scaler, integriran web vmesnik. </t>
  </si>
  <si>
    <t>A.2.23</t>
  </si>
  <si>
    <t>A.2.24</t>
  </si>
  <si>
    <t>A.2.25</t>
  </si>
  <si>
    <t>A.3</t>
  </si>
  <si>
    <t>Scenska osvetlitev dvorane</t>
  </si>
  <si>
    <t>A.3.1</t>
  </si>
  <si>
    <t xml:space="preserve">Lučni krmilnik </t>
  </si>
  <si>
    <t>Lučni krmilnik z vsaj 4096 krmilnimi parametri (enakovredno 8192 DMX kanalom), vsaj 4 x enkoder, vsaj 10 motoriziranimi drsniki (60mm), vsaj 2 x motoriziranim A/B drsnikom (100mm), vsaj 28 RGB osvetljenimi vrtljivimi predvajalniki, vsaj 1 x dimerskim kolesom, s posamično osvetljenimi neslišnimi tipkami, vsaj 4 x USB priključkom, z LTC vhodom, MIDI vhod in izhod, vsaj 2 x DMX izhod vsaj  2 x mrežni gigabitni priključek,vgrajen računalnik z integriranim 3D vizualizatorjem ki omogoča prikaz senc in gobosov, teža ne presega 32 kg, dimenzije ne presegajo: 860 x 585 x 175mm. Sistemska rešitev mora zagotavljati tudi brezplačno programsko opremo za predprogramiranje (podpora tako za Windows kot MAC OS okolje).Vse programske nadgradnje morajo biti za uporabnika doživljensko brezplačne!Dobavljen v kompletu z:2 vgrajenima zaslonoma ali 2 x 22" na dotik občutljivim zaslonom ločljivosti vsaj 1920x1080 pik zdisplay port priključkom, USB priključkom in priloženimi vodniki.</t>
  </si>
  <si>
    <t>A.3.2</t>
  </si>
  <si>
    <t xml:space="preserve">DMX mrežni pretvornik </t>
  </si>
  <si>
    <t>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Izdelan v EU.  Dobavljen s šuko napajalnim vodnikom.</t>
  </si>
  <si>
    <t>A.3.3</t>
  </si>
  <si>
    <t xml:space="preserve">Led spot moving head reflektor </t>
  </si>
  <si>
    <t>Profesionalno profilno LED spot svetilo z večspekterskim RGABL LED modulom moči vsaj 540W (vsaj 10.050 lumnov), CRI vsaj 95, popravek zelenih tonov (+/- green), nadzor frekvence osveževanja (za HD in UHD, 8K in 16K kamere), razpon žarka od 7° do 49°, animacijski disk, 4 x vgrajeni noži vrtljivi v vse smeri z možnostjo oblikovanja trikotnika in vrtenjem vseh 4-ih nožev hkrati, 237 prednastavljenih barvnih filtrov (makro palet) vključno z 2700K, 3200K, 4200K, 5600K in 8000K, emulacija tungsten žarnice (750W, 1000W, 1200W, 2000W, 2500W), vrtljiv gobo disk s 7 vrtljivimi gobosi + odprto, 6 strana vrtljiva prizma, motorizirana iris zaslonka z možnostjo odpiranja in zapiranja 3Hz, lahek (0.5°) frost in srednji (10°) frost filter, motoriziran zoom in fokus, elektronski strobo efekt od 0 pa do 20Hz, interno 18 bitno dimanje LED modula, tiho delovanje (možna uporabniška nastavitev jakosti delovanja ventilatorja), vgrajena tehnologija za stabilizacijo svetila pri premikanju (motion stabilising),vgrajen na dotik občutljiv barvni zaslon z baterijo, krmilni protokoli: DMX, RDM, ArtNet, MA Net, MA Net2, sACN, vgrajen Web vmesnik, 3 načini DMX delovanja (49, 33, 53 DMX kanalov), pan 540°, tilt 260°, elektronski samopreklopni napajalnik 100-240V 50/60Hz, maksimalna poraba 750W pri 230V/50Hz,  PowerCon True1 priključek za napajanje, 5 polni in 3 polni DMX XLR vhod in izhod, mrežni priključek, dimenzije: 730x 410 x 260 mm, teža: 24.4 kg. Svetilo mora omogočati naknadno razširitev z brezžičnim DMX sprejemnikom, ki mora biti vgrajen v svetilo. Dobavljeno v kompletu s priključnim kablom z nameščenim PowerCon TRUE1 in CEE 3P 16A vtikačem črne barve, dolžine vsaj 1.5m.</t>
  </si>
  <si>
    <t>A.3.4</t>
  </si>
  <si>
    <t xml:space="preserve">Led wash moving head reflektor </t>
  </si>
  <si>
    <t>Profesionalno beam/wash svetilo z vgrajenim vsaj 12 x 40W RGBW led modulom (svetilnost vsaj 8.200 lm, oziroma 28200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simulacija 750W, 1000W, 1200W halogenske žarnice,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540°, tilt: 228°, elektronski samopreklopni napajalnik 100-240V 50/60Hz, maksimalna poraba 450W, DMX in RDM krmiljenje, 5 polni DMX vhod in izhod, PowerCon True1 vhod in izhod, teža ne presega 10.5 kg. CE certificiran. Dobavljen v kompletu z napajalnim vodnikov s CEE 3P 16A vtikačem črne barve.</t>
  </si>
  <si>
    <t>A.3.5</t>
  </si>
  <si>
    <t xml:space="preserve">DMX priključni kabel 2.5m </t>
  </si>
  <si>
    <t>DMX kabel dolžine 2.5m, izdelan iz vodnika z dvojnim ščitenjem (al folija + oplet), 110 Ohm, s konektorji NEUTRIK NC5-MMX-B in NC5-FXX-B. Dolžina 3m</t>
  </si>
  <si>
    <t>A.3.6</t>
  </si>
  <si>
    <t xml:space="preserve">CEE-CEE napajalni kabel 3m </t>
  </si>
  <si>
    <t xml:space="preserve">Priključni podaljševalni kabel s CEE 16A 3P konektorji (črne barve), vodnik 3 x 2.5 mm2, črne barve, dolžine 3m, izdelan iz vodnika H07RN-F3G2.5. </t>
  </si>
  <si>
    <t>A.3.7</t>
  </si>
  <si>
    <t xml:space="preserve">DMX priključek </t>
  </si>
  <si>
    <t xml:space="preserve">Vgradni ali kabelski dmx priključek. </t>
  </si>
  <si>
    <t>A.3.8</t>
  </si>
  <si>
    <t>Priključno polje</t>
  </si>
  <si>
    <t>Priključno polje s po naročilu izdelanim panelom, 1 x DMX 5P XLR priključkom, 1 x ETHERCON priključkom,  2 x Šuko panelnim priključkom</t>
  </si>
  <si>
    <t>A.3.9</t>
  </si>
  <si>
    <t xml:space="preserve">Tipkovno polje za vklop luči </t>
  </si>
  <si>
    <t xml:space="preserve">Vgrajenih vsaj 6 prožilcev za scene
Večbarvni prikaz stanja prožilca
Podpora za OSC, UDP, TCP sACN in ArtNet protokole
Podpora za DMX in RDM protokol
Možnost krmiljenja vsaj 32 DMX naprav
Web vmesnik 
POE CLASS I
Možna namestitev na steno ali DIN letev
Delovno območje od -20°C do +50°C. 
Dimenzije ne presegajo 90 x 135 x 35 mm
POE napajanje! </t>
  </si>
  <si>
    <t>A.3.10</t>
  </si>
  <si>
    <t xml:space="preserve">DMX na DALI vmesnik </t>
  </si>
  <si>
    <t xml:space="preserve">Mrežni DMX na dali krmilnik, solid state, web vmesnik, montaža na din rail vodilo, podpora za ArtNet </t>
  </si>
  <si>
    <t>A.3.11</t>
  </si>
  <si>
    <t>Kljuka za obešanje svetil</t>
  </si>
  <si>
    <t xml:space="preserve">Aluminijasta kljuka za obešanje svetil, nosilnost vsaj 100kg (8 kratni varnostni faktor), za cevi premera 45-50mm, vijačenje s strani, možnost obešanja z in zapenjanja z eno roko, priložen M8 vijak za pritrditev na svetila, s krilato matico (oboje črne barve), </t>
  </si>
  <si>
    <t>A.3.12</t>
  </si>
  <si>
    <t xml:space="preserve">Varovalna jeklenica </t>
  </si>
  <si>
    <t>Varovalna jeklenica nosilnosti 15kg, 3mm x 585mm, z M6 karabinom, črne barve, TUV certificirana.</t>
  </si>
  <si>
    <t>A.3.13</t>
  </si>
  <si>
    <t>A.3.14</t>
  </si>
  <si>
    <t>A.3.15</t>
  </si>
  <si>
    <t>A.4</t>
  </si>
  <si>
    <t>Scenska tehnika</t>
  </si>
  <si>
    <t>A.4.1</t>
  </si>
  <si>
    <t>Lučni vlaki na odru, s čisto nosilnostjo 300 kg. 
Razpon nosilnih prečk vlakov je: 14,00 m.</t>
  </si>
  <si>
    <t>Gonila vlakov v skladu SIST EN 17206-2020, (za 2x nazivno breme oz. moment, dva neodvisna zavorna sistema oz. izvedba s dinamično samozapornim reduktorjem). Posamezni vlaki visijo na 6 nosilnih jeklenih vrveh, ki so preko obračalnih vrvenic speljane do elektromotornih pogonov, nameščenih bočno na obstoječe stene. Obračalne vrvenice in elektromotorni pogoni se namestijo na predpripravljene kovinske nosilne grede nameščene med obstoječe stropne betonske preklade. Usterzno statično nosilno podkonstrukicjo, ki jo zagotovi investitor in niso predmet tega popisa. 
Izvedba elektromotornih pogonov mora biti z dvojnim verižnim gonilom. Vsako od gonil mora imeti neodvisno elektromagnetno zavoro z dvojnim nazivnim zavornim momentom. Pogoni morajo imeti vgrajena dvojna nastavljiva končna stikala (delovna in varnostna.
V vsak pogon mora biti vgrajen ustrezni frekvenčni pretvornik, 3x 400V, 120 Hz, z vgrajeno funkcijo STO (Safe Torque Off) v skladu s SIL3 in PLe varnostnim nivojem. Upravljanje vlaka je preko industrijske dvosmerne serijske komunikacije, z ločenimi signalni vodi za vožnjo in izklop v sili. Vgrajen mora biti povezan individualni in oddaljen sistem izklopa v sili, popolnoma v skladu s SIL3 in Ple zahtevami. Nazivna moč ne sme presegati 4,4kVA. Dimenzija posameznega elektromotornega pogona ne sme presegati dimenzij 800 (š) x 450 (v) x 180 (d) mm.</t>
  </si>
  <si>
    <t>Prečni lučni vlak je izveden kot nosilna prečka iz okroglih pohištvenih cevi fi48,3 x 3,2 x 14000 mm in nad njo dodanim, togo vpetim pravokotnim Alu kanalom 120x60x2x14000 mm z elektro opremo. Prečka je na šestih točkah obešena na ustreznih vpenjalnih elementih, ki omogočajo natančno nastavljanje in niveliranje vlaka. Hitrost dviganja in spuščanja je od 0 do 0,2m/s pri polni obremenitvi 300 kg razpršene teže. Višina dviga je cca 8000 mm.</t>
  </si>
  <si>
    <t xml:space="preserve"> </t>
  </si>
  <si>
    <t>Elektro oprema priključne konzole mora vsebovati vgradne vtičnice: 12x CEE17-16A/2P+PE v črni plastiki – enakomerno porazdeljene po celotni širini konzole, 2x 5-polni XLR za DMX signal, 1x LAN RJ45. Vsi signalni priklopi morajo biti ekvivalentni Neutrik izvedbi.</t>
  </si>
  <si>
    <t xml:space="preserve">Lučni vlak mora imeti prigrajen samozložljiv sistem (pantograf) za napajanje lučne tehnike iz Alu profilov 120x25x2 mm ter tečajev ustrezne nosilnosti. Napajalni močnostni kabli in signalni kabli so vodeni in tako skriti in zaščiteni v notranjosti Alu profilov. </t>
  </si>
  <si>
    <t>Med nosilnimi gredami vrvenic se vijačno pritrdi ustrezne konzole za obešanje pantografov. Na te konzole se pritrdi tudi stropne priključne doze z ustreznimi močnostnimi in signalnimi sponkami.</t>
  </si>
  <si>
    <t xml:space="preserve">Izvajalec scenske mehanike izvede izključno elektro ožičenje od stropne doze preko pantografa do posameznih vtičnic na priključni konzolo lučnega vlaka. </t>
  </si>
  <si>
    <t>A.4.2</t>
  </si>
  <si>
    <t>Dobava  krmilne napajalne omare scenske tehnike (KOST)</t>
  </si>
  <si>
    <t xml:space="preserve">KOLV - kovinska industrijska razvodna omara ustreznih dimenzij in IP zaščite, in mora vsebovati:
- Glavni močnostni vklop in pretokovno zaščito sistema
- Varnostni sistem izklopa v sili v skladu s SIL2 in Pld nivojema
- Izhodno pretokovno varovanje napajanja elektromotornih pogonov
Lokacija KOLV je na zidu na ergonomski višini, ter er na takem mestu, da ima operater dober pregled nad pomikanjem vlakov med vožnjo.
Krmilna omara mora biti opremljena z vsemi ustreznimi in predpisanimi napajalnimi, signalnimi, zaščitnimi in varnostnimi elementi in mora poleg vseh ustreznih evropskih direktiv (2004/108/EC, 2006/95/EC, 2006/42/EC), v celoti zadostovati uveljavljenim predpisom za odrsko tehniko, kot so BGV-C1, DIN 56950-1, EN 17206,  EN ISO 13849-1  (Pld) in DIN EN 61508 (SIL2).
V kompletu z: </t>
  </si>
  <si>
    <t>Krmilni panel</t>
  </si>
  <si>
    <t>Krmilni panel je nameščen na krmilni omari in mora vsebovati obvezne krmilne elemente: vklopno stikalo na ključ, gobasto stikalo za izklop v sili ter samodejno povratno tipko za vožnjo. Celotno upravljanje s pogoni se izvaja preko tripoložajnih stikal z nedvoumno svetlobno indikacijo izbora in smeri vožnje vlakov.
Krmilni panel mora biti blago modro osvetljen z notranje strani za upravljanje v temnejših pogojih dela. Krmilni paneli se aktivirajo preko ključa. 
Vgrajen mora biti dvokrožni, nadzorovani izklop v sili preko gobaste tipke, ki v primeru nepredvidenih situacij nemudoma prekine vse funkcije, ki omogočajo delovanje pogonov – ponudnik mora že v fazi ponudbe priložiti izračun stopnje varnosti za funkcijo »izklop v sili« (najmanj PLd in SIL2) v skladu s standardoma EN ISO 13849-1 in EN IEC 61508-5
Nadzorovana vožnja se vrši preko tipke s funkcijo avtomatskega vračila v izključen položaj v primeru nezgode operaterja (t. i. »dead-man function«)  – ponudnik mora že v fazi ponudbe priložiti izračun stopnje varnosti za funkcijo »vožnja« (najmanj Pld in SIL2) v skladu s standardoma EN ISO 13849-1 in EN IEC 61508-5.</t>
  </si>
  <si>
    <t>A.4.3</t>
  </si>
  <si>
    <t xml:space="preserve">Montaža </t>
  </si>
  <si>
    <t xml:space="preserve">Strokovna montaža odrske tehnike, na predpripravljeno kovinsko konstrukcijo oz. obešalna mesta. Vključno z dostavo, vnosom, namestitvijo, testiranjem, spuščanjem v pogon. </t>
  </si>
  <si>
    <t>A.4.4</t>
  </si>
  <si>
    <t>Šolanje uporabnika in dokumentacija</t>
  </si>
  <si>
    <t>A.5</t>
  </si>
  <si>
    <t>Ostalo</t>
  </si>
  <si>
    <t>A.5.1</t>
  </si>
  <si>
    <t>Rack omara 19" - 42U</t>
  </si>
  <si>
    <t>Rack omarica za 19" enote, vsaj 42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</si>
  <si>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A.5.2</t>
  </si>
  <si>
    <t xml:space="preserve">Rack omara 19" </t>
  </si>
  <si>
    <t xml:space="preserve">Vgradna 19" rack omara, višina 18U, nosilnost vsaj 60kg, skladna z ANSI/EIA RS-310D, DIN41491 in IEC60297, uporabna globina vsaj 425mm, barva črna RAL9004, priloženih vsaj 24 kletk za pritrditev opreme v kompletu z vijaki. Dimenzije 503x878x489mm. </t>
  </si>
  <si>
    <t>A.5.3</t>
  </si>
  <si>
    <t>Mrežno stikalo za uporabo z AV opremo 10GBit POE++</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</si>
  <si>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multimedijsko opremo, switching throughput 64 Byte: 125Mpps, Switching capacity: 168Gbps,  Jumbo frames: MTU do 12000, IGMP podpora: V1,V2, V3, IGMP snooping, link agregacija, link redundanca, VLAN segmentacija, prikaz VLAN statusa na vsakem priključku (RGB LED), vgrajen e-paper zaslon za prikaz nastavitev, vgrajen ventilator, napajanje 100-240VAC 50- 60Hz, poraba 50W oz. 1050W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Dobavljeno v kompletu z 2 x SFP SM LC vstavkom. </t>
  </si>
  <si>
    <t>A.5.4</t>
  </si>
  <si>
    <t>19" vgradni predal s ključem za shranjevanje mikrofonov in vodnikov - baterij</t>
  </si>
  <si>
    <t xml:space="preserve">19" alu rack predal, višina 4 enote, opremljen s ključavnico in 2 x ključem, polni izvlek, odstranljiv (vodila, ki omogočajo odstranitev in ponovno namestitev), izdelan iz prašno barvanega aluminija, dovoljena obremenitev vsaj 25 kg. </t>
  </si>
  <si>
    <t>A.5.5</t>
  </si>
  <si>
    <t>19" CAT6 prespojno polje</t>
  </si>
  <si>
    <t xml:space="preserve">19" mrežno prespojno polje, 24 portov, CAT6A FTP, HD izvedba, primeren za hitrosti do 10 GBps, zaščiten proti elektromagnetnim motnjam, višina 1U, organizator kablov na globini 152mm, vključno z oznakami priključkov in trajnimi oznakami vodnikov. </t>
  </si>
  <si>
    <t>A.5.6</t>
  </si>
  <si>
    <t xml:space="preserve">Optično prespojno polje </t>
  </si>
  <si>
    <t xml:space="preserve">19" optično prespojno polje s pigtails OS2, 24x LC konektor duplex, 1U višina, globina 280 mm
kompletno predpripravljen panel, vgrajeni pigtaili priloženi vijaki in kaseta, pokrov kasete in zaščita proti natezu, obarvani pigtaili, Keramične kapice, Polymer ohišje adapterjev. </t>
  </si>
  <si>
    <t>A.5.7</t>
  </si>
  <si>
    <t>19" XLR prespojno polje</t>
  </si>
  <si>
    <t xml:space="preserve">19" 48 ch XLR 3P avdio prespojno polje s 3P XLR NEUTRIK konektorji in 19" paneli z D tip odprtinami, z vodilom za pridtrditev vodnika in oznakami. </t>
  </si>
  <si>
    <t>A.5.8</t>
  </si>
  <si>
    <t xml:space="preserve">Speakon prespojno polje </t>
  </si>
  <si>
    <t xml:space="preserve">19" zvočniško prespojno polje z vsaj 8 x NL4 SPEAKON konektorji </t>
  </si>
  <si>
    <t>A.5.9</t>
  </si>
  <si>
    <t>19" elektro razdelilec</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</si>
  <si>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</si>
  <si>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A.5.10</t>
  </si>
  <si>
    <t>Komplet prespojnih kablov</t>
  </si>
  <si>
    <t xml:space="preserve">Komplet CAT6 vsaj U/FTP prespojnih kablov različnih dolžin vsaj 40 kos, različnih barv. </t>
  </si>
  <si>
    <t>A.5.11</t>
  </si>
  <si>
    <t>Zaključevanje stenske priključne doze LCD-T</t>
  </si>
  <si>
    <t xml:space="preserve">1 x ETHERCON CAT6 NEUTRIK konektor, 1 x Šuko panelna vtičnica, doza, okrasni pokrov, oznake. </t>
  </si>
  <si>
    <t>A.5.12</t>
  </si>
  <si>
    <t>Zaključevanje  priključne doze PP-AV</t>
  </si>
  <si>
    <t xml:space="preserve">4 x ETHERCON CAT6 NEUTRIK konektor, 4 x Šuko panelna vtičnica, 1 x DMX 5P XLR konektor (NEUTRIK), doza, okrasni pokrov, oznake. </t>
  </si>
  <si>
    <t>A.5.13</t>
  </si>
  <si>
    <t>Zaključevanje  priključne doze PP-PK</t>
  </si>
  <si>
    <t xml:space="preserve">8 x ETHERCON CAT6 NEUTRIK konektor, 4 x Šuko panelna vtičnica, 2 x DMX 5P XLR konektor (NEUTRIK), nosilci, pokrov, oznake. </t>
  </si>
  <si>
    <t>A.5.14</t>
  </si>
  <si>
    <t>Zaključevanje talne priključne doze TD</t>
  </si>
  <si>
    <t xml:space="preserve">1 x Po naročilu izdelan panel za namestitev 20 x D-Tip konektorjev, 12 x XLR 3P Neutrik vgradni konektor, 4 x NEUTRIK NL4 SPEAKON konektor, 2 x ETHERCON CAT6 vgradni konektor, 4 x Šuko priključek vse oznakami. </t>
  </si>
  <si>
    <t>A.5.15</t>
  </si>
  <si>
    <t>A.5.16</t>
  </si>
  <si>
    <t>A.5.17</t>
  </si>
  <si>
    <t>SKUPAJ brez DDV:</t>
  </si>
  <si>
    <t>B.</t>
  </si>
  <si>
    <t>B.1</t>
  </si>
  <si>
    <t>B.1.1</t>
  </si>
  <si>
    <t xml:space="preserve">Glavni zvočnik </t>
  </si>
  <si>
    <t xml:space="preserve">Profesionalni full range zvočnik, možnost horizontalne in vertikalne namestitve, vsaj 2 x 4" LF, vsaj 1" HF, frekvenčni razpon vsaj 95Hz-20kHz (+/-6db), maximalni peak SPL vsaj 126dB, usmerjenost 120x60°, nazivna upornost 16 Ohm,  Dimenzije  309 x 132 x 233 mm, teža ne presega 7 kg. Bele barve. Mrežica prekrita z akustično propustnim blagom prav tako bele barve. </t>
  </si>
  <si>
    <t>B.1.2</t>
  </si>
  <si>
    <t>Nosilec za galvni zvočnik</t>
  </si>
  <si>
    <t xml:space="preserve">Stenski nosilec za glavni zvočnik, omogoča nastavitev vertikalnega in horizontalnega naklona, bele barve. </t>
  </si>
  <si>
    <t xml:space="preserve">B.1.3 </t>
  </si>
  <si>
    <t>Podometni stropni zvočnik 6"</t>
  </si>
  <si>
    <t xml:space="preserve">Podometni stropni zvočnik,  1 x 6" LF, 1 x 1" HF, frekvenčni razpon vsaj 55 Hz - 20 kHz (+/-3db), maximalni peak SPL vsaj 106dB, vsaj 60W RMS (200W peak) disperzija 140°, nazivna upornost 8 Ohm,  Dimenzija izreza 205mm, višina ne presega 100mm, Bele barve. Bela inštalacijska mrežica. </t>
  </si>
  <si>
    <t>B.1.4</t>
  </si>
  <si>
    <t>DSP ojačevalnik za glavni zvočnik z DANTE</t>
  </si>
  <si>
    <t xml:space="preserve">Profesionalni digitalni 4 kanalni ojačevalnik razreda D, moč vsaj 4 x 250W 4Ohm, 4 x 200W 8Ohm, 2 x 350W 4Ohm, vgrajen 64 bitni DSP procesor, 24 bitni AD/DA konverterji (48KHz), 4 balansirani avdio vhodi, Mrežni priključek, dante mrežni priključek, vgrajena WIFI točka,  prikaz stanja ojačevalnika, izhoda, vhoda, prisotnosti mrežne povezave in wifi. DANTE vhodi. </t>
  </si>
  <si>
    <t>B.1.5</t>
  </si>
  <si>
    <t>DSP ojačevalnik za podometni stropni zvočnik 6"</t>
  </si>
  <si>
    <t xml:space="preserve">19" 4 kanalni ojačevalnik, moči 4 x 350W na 4 Ohm, 3 x 220W na 8 Ohm, frekvenčni razpon 20H-20kHz (+/-3dB), razred D, DC kratkostična zaščita, zaščita pred pregretjem, zaščita pred preobremenitvijo, singalni limiter, power limiter, vgrajen 2.5" LCD zaslon za nastavitve in DSP procesor, vgrajeni filtri, low pass, high pass, band pass, 7 parametrični EQ, delay, zaščita nastavitev z geslom ali USB ključem, vgrajene zvočniške knjižnice za ponujene zvočnike, matrična izbira vhoda, RS232 priključek, 4 DANTE vhod. </t>
  </si>
  <si>
    <t>B.1.6</t>
  </si>
  <si>
    <t>B.1.7</t>
  </si>
  <si>
    <t>B.1.8</t>
  </si>
  <si>
    <t>B.1.9</t>
  </si>
  <si>
    <t>B.1.10</t>
  </si>
  <si>
    <t>B.1.11</t>
  </si>
  <si>
    <t>B.1.12</t>
  </si>
  <si>
    <t>B.1.13</t>
  </si>
  <si>
    <t>B.1.14</t>
  </si>
  <si>
    <t>B.1.15</t>
  </si>
  <si>
    <t>B.1.16</t>
  </si>
  <si>
    <t>B.1.17</t>
  </si>
  <si>
    <t>B.1.18</t>
  </si>
  <si>
    <t>B.1.19</t>
  </si>
  <si>
    <t>B.1.20</t>
  </si>
  <si>
    <t>B.1.21</t>
  </si>
  <si>
    <t>B.1.22</t>
  </si>
  <si>
    <t>B.2</t>
  </si>
  <si>
    <t xml:space="preserve">Celovit video sistem, ki ustreza medicinskim potrebam - DICOM način delovanja, oz. kalibracija sivin za prikaz medicinskih gradiv na projektorjih LCD in LED zaslonih, vsaj 3840x2160 točkovna zaslonov, sistem signalne distribucije, kamere in sistem za kolaboracijo. Minimalno 20000h pričakovane življenske dobe za projektorje in 50000h za LED/LCD zalone/ekrane. Interaktivni led zaslon velikosti vsaj 86" vključno z instantnim 4K na 4K zrcaljenjem in realnočasovnim podvajanjem zaslona. Sestankovalni AV procesor z vgrajenim AI (avto frame in sledenje govorniku) in brezžičnim BYOD modulom, PTZ kamere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</si>
  <si>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B.2.1</t>
  </si>
  <si>
    <t>Video projektor</t>
  </si>
  <si>
    <t xml:space="preserve">Video projektor 7200 ansi lumnov, 3840 x 2160 (4K UHD) 16:9, laserska osvetlitev, z objektivom 1.25-2.0:1, 2 x HDMI 2.0, 1 X Display port, 1 x HDBaseT, RS232, HDMI out, poraba ne presega 660W, hrupnost ne presega 36 dBA, 24/7 delovanje, IP5X odpornost na prah, DICOM način, možnost priklopa kamere za avtomatsko barvno in svetlobno kalibracijo, v normalnem načinu delovanja, AMX in Crestron povezljivost, teža ne presega 15kg. </t>
  </si>
  <si>
    <t>B.2.2</t>
  </si>
  <si>
    <t>Nosilec za video projektor</t>
  </si>
  <si>
    <t xml:space="preserve">Profesionalni nosilec za projektor, horizontalno in vertikalno nastavljiv naklon, priložena palica nastavljiva po višini, boljše izvedbe, z možnostjo uvoda vodnikov v palici. Barva črna ali bela, pred dobavo potrdi glavni projektant. </t>
  </si>
  <si>
    <t>B.2.3</t>
  </si>
  <si>
    <t>Motorno video platno 350 x 197cm tenzijsko</t>
  </si>
  <si>
    <t xml:space="preserve">Tenzijsko video platno za projekcijo s sprednje strani, dimenzij 350 x 197cm,  motorno, vgrajeno v strop (dobavljeno v kompletu s kaseto za vgradnjo), matte white površina gain 1.2, širina ohišja ne presega 12,5cm, višina ohišja ne presega 13,5 cm, moč motorja 10Nm, vsaj 17 rpm, poraba ne presega 160W. </t>
  </si>
  <si>
    <t>B.2.4</t>
  </si>
  <si>
    <t>B.2.5</t>
  </si>
  <si>
    <t>B.2.6</t>
  </si>
  <si>
    <t>B.2.7</t>
  </si>
  <si>
    <t>B.2.8</t>
  </si>
  <si>
    <t>B.2.9</t>
  </si>
  <si>
    <t>B.2.10</t>
  </si>
  <si>
    <t>B.2.11</t>
  </si>
  <si>
    <t>B.2.12</t>
  </si>
  <si>
    <t>B.2.13</t>
  </si>
  <si>
    <t>B.2.14</t>
  </si>
  <si>
    <t>B.2.15</t>
  </si>
  <si>
    <t>B.2.16</t>
  </si>
  <si>
    <t>B.2.17</t>
  </si>
  <si>
    <t>B.2.18</t>
  </si>
  <si>
    <t>B.2.19</t>
  </si>
  <si>
    <t>B.2.20</t>
  </si>
  <si>
    <r>
      <t xml:space="preserve">Micorosoft Teams Rooms video konferenčni sistem vključno z </t>
    </r>
    <r>
      <rPr>
        <b/>
        <sz val="12"/>
        <rFont val="Calibri"/>
        <family val="2"/>
        <scheme val="minor"/>
      </rPr>
      <t>2 x 4K PTZ kamero</t>
    </r>
    <r>
      <rPr>
        <sz val="12"/>
        <rFont val="Calibri"/>
        <family val="2"/>
        <scheme val="minor"/>
      </rPr>
      <t xml:space="preserve"> z 12 x optičnim zoomom, </t>
    </r>
    <r>
      <rPr>
        <b/>
        <sz val="12"/>
        <rFont val="Calibri"/>
        <family val="2"/>
        <scheme val="minor"/>
      </rPr>
      <t>4K konferenčnim video procesorjem</t>
    </r>
    <r>
      <rPr>
        <sz val="12"/>
        <rFont val="Calibri"/>
        <family val="2"/>
        <scheme val="minor"/>
      </rPr>
      <t xml:space="preserve">, </t>
    </r>
    <r>
      <rPr>
        <b/>
        <sz val="12"/>
        <rFont val="Calibri"/>
        <family val="2"/>
        <scheme val="minor"/>
      </rPr>
      <t>4K brezžično video konferenčno predstavitveno enoto</t>
    </r>
    <r>
      <rPr>
        <sz val="12"/>
        <rFont val="Calibri"/>
        <family val="2"/>
        <scheme val="minor"/>
      </rPr>
      <t xml:space="preserve">, </t>
    </r>
    <r>
      <rPr>
        <b/>
        <sz val="12"/>
        <rFont val="Calibri"/>
        <family val="2"/>
        <scheme val="minor"/>
      </rPr>
      <t>PnP BYOD podaljševalnikom</t>
    </r>
    <r>
      <rPr>
        <sz val="12"/>
        <rFont val="Calibri"/>
        <family val="2"/>
        <scheme val="minor"/>
      </rPr>
      <t>,</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1 x 8" kapacitivni zaslon na dotik z direktno povezavo in krmiljenjem 32x32 digitalne video matrike (pozicija B.2.11)</t>
    </r>
  </si>
  <si>
    <t>B.2.21</t>
  </si>
  <si>
    <t>B.2.22</t>
  </si>
  <si>
    <t>B.2.23</t>
  </si>
  <si>
    <t>Optični HDMI kabel dolžine 20m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</si>
  <si>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20m. </t>
  </si>
  <si>
    <t>B.2.24</t>
  </si>
  <si>
    <t>B.2.25</t>
  </si>
  <si>
    <t>B.2.26</t>
  </si>
  <si>
    <t>B.3</t>
  </si>
  <si>
    <t>B.3.1</t>
  </si>
  <si>
    <t>B.3.2</t>
  </si>
  <si>
    <t>Mrežno stikalo za uporabo v AV sistemih 30 portno 10gbit POE++</t>
  </si>
  <si>
    <t>B.3.3</t>
  </si>
  <si>
    <t xml:space="preserve">Programska oprema za mrežno stikalo </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</si>
  <si>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Kompatibilna z mrežnimi stikali za osvetlitev. Programska oprema kompatibilna za MAC OS in Windows. </t>
  </si>
  <si>
    <t>B.3.4</t>
  </si>
  <si>
    <t xml:space="preserve">19" alu rack predal, višina 2 enote, opremljen s ključavnico in 2 x ključem, polni izvlek, odstranljiv (vodila, ki omogočajo odstranitev in ponovno namestitev), izdelan iz prašno barvanega aluminija, dovoljena obremenitev vsaj 25 kg. </t>
  </si>
  <si>
    <t>B.3.5</t>
  </si>
  <si>
    <t>B.3.6</t>
  </si>
  <si>
    <t>19" optično prespojno polje</t>
  </si>
  <si>
    <t xml:space="preserve">19" optično prespojno polje s 24 LC SM konektorji, kompletno s potrebno opremo za montažo, kaseta, konektorji, nosilci... Ne presega 1U. </t>
  </si>
  <si>
    <t>B.3.7</t>
  </si>
  <si>
    <t xml:space="preserve">XLR konektorji </t>
  </si>
  <si>
    <t>Kabelski 3P NEUTRIK XLR konektor za zaključevanje v rack omari.</t>
  </si>
  <si>
    <t>B.3.8</t>
  </si>
  <si>
    <t>B.3.9</t>
  </si>
  <si>
    <t>B.3.10</t>
  </si>
  <si>
    <t xml:space="preserve">1 x Po naročilu izdelan panel za namestitev 4 x D-Tip konektorjev, 4 x XLR 3P Neutrik vgradni konektor, 1 x Po naročilu izdelan panel za namestitev 2 x D-Tip konektorjev in 2 x šuko priključkov, 2 x ETHERCON CAT6 vgradni konektor, 2 x Šuko priključek vse oznakami. </t>
  </si>
  <si>
    <t>B.3.11</t>
  </si>
  <si>
    <t>B.3.12</t>
  </si>
  <si>
    <t>B.3.13</t>
  </si>
  <si>
    <t>C.</t>
  </si>
  <si>
    <t>C.1</t>
  </si>
  <si>
    <t>C.1.1</t>
  </si>
  <si>
    <t>C.1.2</t>
  </si>
  <si>
    <t>C.1.3</t>
  </si>
  <si>
    <t>C.1.4</t>
  </si>
  <si>
    <t>C.1.5</t>
  </si>
  <si>
    <t>C.1.6</t>
  </si>
  <si>
    <t>C.1.7</t>
  </si>
  <si>
    <t>C.1.8</t>
  </si>
  <si>
    <t>C.1.9</t>
  </si>
  <si>
    <t>C.1.10</t>
  </si>
  <si>
    <t>C.1.11</t>
  </si>
  <si>
    <t>C.1.12</t>
  </si>
  <si>
    <t>C.1.13</t>
  </si>
  <si>
    <t xml:space="preserve">Avdio procesor/mikser z možnostjo avtomatizacije </t>
  </si>
  <si>
    <t>Profesionalna DSP procesna enota s 4x4 DANTE, 40 bitno floating point procesiranje, osem mesti za I/O kartice, POE napajanjem, LUA podporo, licenco za AEC - acoustic echo cancelation (8 kanalov), 2x2 USB I/O, dobavljena v kompletu z 2 x 2 kanalno vhodno kartico (mic/line, 32bit AD konverter, fantom napajanje), 2 x 2 kanalno izhodno kartico (32-bit, DA konverter), poraba ne presega 20W.</t>
  </si>
  <si>
    <t>C.1.14</t>
  </si>
  <si>
    <t>C.1.15</t>
  </si>
  <si>
    <t>C.1.16</t>
  </si>
  <si>
    <t>C.1.17</t>
  </si>
  <si>
    <t>C.2</t>
  </si>
  <si>
    <t xml:space="preserve">Celovit video sistem, ki ustreza medicinskim potrebam - DICOM način delovanja, oz. kalibracija sivin za prikaz medicinskih gradiv na projektorjih LCD in LED zaslonih, vsaj 3840x2160 točkovna zaslonov, sistem signalne distribucije, kamere in sistem za kolaboracijo. Minimalno 20000h pričakovane življenske dobe za projektorje in 50000h za LED/LCD zalone/ekrane. Interaktivni led zaslon velikosti vsaj 65" vključno z instantnim 4K na 4K zrcaljenjem in realnočasovnim podvajanjem zaslona. Sestankovalni AV procesor z vgrajenim AI (avto frame in sledenje govorniku) in brezžičnim BYOD modulom, PTZ kamere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</si>
  <si>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C.2.1</t>
  </si>
  <si>
    <t>C.2.2</t>
  </si>
  <si>
    <t>C.2.3</t>
  </si>
  <si>
    <t>Motorno video platno 300 x 169cm tenzijsko</t>
  </si>
  <si>
    <t xml:space="preserve">Tenzijsko video platno za projekcijo s sprednje strani, dimenzij 300 x 169cm,  motorno, vgrajeno v strop (dobavljeno v kompletu s kaseto za vgradnjo), matte white površina gain 1.2, širina ohišja ne presega 12,5cm, višina ohišja ne presega 13,5 cm, moč motorja 10Nm, vsaj 17 rpm, poraba ne presega 160W. </t>
  </si>
  <si>
    <t>C.2.4</t>
  </si>
  <si>
    <t xml:space="preserve">Interaktivni zaslon 65" </t>
  </si>
  <si>
    <t>Interaktivni zaslon 65", ločljivost 4K (3840x2160),  svetilnost vsaj 350cd/m2, kontrastno razmerje vsaj 5000:1, vidni kot 178°/178°, 16/7 delovanje, OPS mesto, DDR4 8GB, 64GB, vsaj WIFI6 in bluetooth,  LAN, 20 točkovna touch občutljivost, 10 točkovna občutljivost za pisanje, vsaj Android 9 ali bolje, 2 x HDMI priključek, 1 x USB-C priključek, 4 x USB3.0 priključek,  2 x Mrežni RJ45 priključek, whiteboard podpora, miracast podpora, googlecast podpora, airplay podpora. Teža ne presega 45kg. Poraba ne presega 450W. Priloženo vsaj 2 x pisalo.</t>
  </si>
  <si>
    <t>C.2.5</t>
  </si>
  <si>
    <t xml:space="preserve">Voziček s kolesi nastavljiv po višini za 65" video zaslon </t>
  </si>
  <si>
    <t xml:space="preserve">Voziček s kolesi ročno nastavljiv po višini z nosilcem za 65" interaktivni zaslon, nosilnost vsaj 136kg, miro nastavljiv, črne barve, 200x200 - 800x600 VESA, možnost namestitev zaslonov 1397mm - 2540mm, 4 x kolo z zavoro, boljša kvaliteta, oblikovno izbiro potrjuje glavni projektant. </t>
  </si>
  <si>
    <t>C.2.6</t>
  </si>
  <si>
    <t>C.2.7</t>
  </si>
  <si>
    <t>C.2.8</t>
  </si>
  <si>
    <t>C.2.9</t>
  </si>
  <si>
    <t>C.2.10</t>
  </si>
  <si>
    <t>C.2.11</t>
  </si>
  <si>
    <t>C.2.12</t>
  </si>
  <si>
    <t>C.2.13</t>
  </si>
  <si>
    <t>C.2.14</t>
  </si>
  <si>
    <t>C.2.15</t>
  </si>
  <si>
    <t>Komplet avdio preklopnih kartic</t>
  </si>
  <si>
    <t xml:space="preserve">Par avdio preklopnih kartic z možnostjo matričnega preklapljanja 40x40, 32 digitalnih avdio vhodov iz video vhodov in 8 avdio vhodov na kartici, 32 digitalnih avdio izhodov na video izhode in 8 avdio izhodov na kartici, 10-pasovni parametrični EQ za vsak kanal, vgrajen testni ton, delay, downmix... </t>
  </si>
  <si>
    <t>C.2.16</t>
  </si>
  <si>
    <t>C.2.17</t>
  </si>
  <si>
    <t>C.2.18</t>
  </si>
  <si>
    <t xml:space="preserve">Priključna doza z 1 x HDMI, 1 x USB-C, 1 x CAT6 ehternet, 1 x RJ45, 2 x šuko napajalni priključek. </t>
  </si>
  <si>
    <t>C.2.19</t>
  </si>
  <si>
    <r>
      <t>Micorosoft Teams Rooms video konferenčni sistem vključno z 1</t>
    </r>
    <r>
      <rPr>
        <b/>
        <sz val="12"/>
        <rFont val="Calibri"/>
        <family val="2"/>
        <scheme val="minor"/>
      </rPr>
      <t xml:space="preserve"> x 4K PTZ kamero</t>
    </r>
    <r>
      <rPr>
        <sz val="12"/>
        <rFont val="Calibri"/>
        <family val="2"/>
        <scheme val="minor"/>
      </rPr>
      <t xml:space="preserve"> z 12 x optičnim zoomom,</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 xml:space="preserve">1 x 8" kapacitivni zaslon na dotik z direktno povezavo in krmiljenjem digitalne video matrike </t>
    </r>
  </si>
  <si>
    <t>C.2.20</t>
  </si>
  <si>
    <t>C.2.21</t>
  </si>
  <si>
    <t>C.2.22</t>
  </si>
  <si>
    <t>Video konferenčni procesor</t>
  </si>
  <si>
    <t xml:space="preserve">4K Avdio video konferenčni procesor za večje konferenčne sobe, podpora za več kamer in mikrofonov, vgrajen AI, RCA vhod, RCA izhod, linijski vhod in izhod, vsaj 8 mrežnih priključkov, 2 x USB A priključek, 1 x USB B, podpora za razdeljene sobe, kompatibilen z zunanjim DSP. </t>
  </si>
  <si>
    <t>C.2.23</t>
  </si>
  <si>
    <t>BYOD vmesnik</t>
  </si>
  <si>
    <t xml:space="preserve">MREŽNI vmesnik z USB priključkom za povezavo v video konferenčni sistem, dobavljen v kompletu s 7.5m mrežnega vodnika. </t>
  </si>
  <si>
    <t>C.2.24</t>
  </si>
  <si>
    <t>C.2.25</t>
  </si>
  <si>
    <t>C.2.26</t>
  </si>
  <si>
    <t>C.3</t>
  </si>
  <si>
    <t>C.3.1</t>
  </si>
  <si>
    <t>C.3.2</t>
  </si>
  <si>
    <t>C.3.3</t>
  </si>
  <si>
    <t>C.3.4</t>
  </si>
  <si>
    <t>C.3.5</t>
  </si>
  <si>
    <t>C.3.6</t>
  </si>
  <si>
    <t>C.3.7</t>
  </si>
  <si>
    <t>C.3.8</t>
  </si>
  <si>
    <t>C.3.9</t>
  </si>
  <si>
    <t>C.3.10</t>
  </si>
  <si>
    <t>C.3.11</t>
  </si>
  <si>
    <t>D.</t>
  </si>
  <si>
    <t>D.1</t>
  </si>
  <si>
    <t>D.1.1</t>
  </si>
  <si>
    <t>D.1.2</t>
  </si>
  <si>
    <t>Nosilec za glavni zvočnik</t>
  </si>
  <si>
    <t>D.1.3</t>
  </si>
  <si>
    <t>D.1.4</t>
  </si>
  <si>
    <t>D.1.5</t>
  </si>
  <si>
    <t>19" 2 kanalni ojačevalnik, moči 2 x 350W na 4 Ohm, frekvenčni razpon 20H-20kHz (+/-3dB), razred D, DC kratkostična zaščita, zaščita pred pregretjem, zaščita pred preobremenitvijo, singalni limiter, power limiter, vgrajen 2.5" LCD zaslon za nastavitve in DSP procesor, vgrajeni filtri, low pass, high pass, band pass, 7 parametrični EQ, delay, zaščita nastavitev z geslom ali USB ključem, vgrajene zvočniške knjižnice za ponujene zvočnike, matrična izbira vhoda, RS232 priključek, 2 x DANTE vhodi.</t>
  </si>
  <si>
    <t>D.1.6</t>
  </si>
  <si>
    <t>D.1.7</t>
  </si>
  <si>
    <t>D.1.8</t>
  </si>
  <si>
    <t>D.1.9</t>
  </si>
  <si>
    <t>D.1.10</t>
  </si>
  <si>
    <t>D.1.11</t>
  </si>
  <si>
    <t>D.1.12</t>
  </si>
  <si>
    <t>D.1.13</t>
  </si>
  <si>
    <t>D.1.14</t>
  </si>
  <si>
    <t>D.2</t>
  </si>
  <si>
    <t>D.2.1</t>
  </si>
  <si>
    <t>Širokokotni video projektor</t>
  </si>
  <si>
    <t xml:space="preserve">Profesionalni ultra wide 1DLP WUXGA (1920x1200) laser fosfor video projektor, svetilnost 4500 ANSI lumnov, kontrastno razmerje 1800:1, 2 x HDMI, USB A priključek, RS-232, Ethernet, vgrajena tipkovnica za nastavitve projektorja, kompatibilen, priložen dalinjski krmilnik, 0.25:1 ultra širokokotna leča, hrupnost - standardni način 36dB(A), eko način 32dB(A), teža 5.8 kg, črne ali bele barve, barvo pred dobavo potrdi glavni projektant. </t>
  </si>
  <si>
    <t>D.2.2</t>
  </si>
  <si>
    <t>D.2.3</t>
  </si>
  <si>
    <t>Motorno video platno 300 x 187cm tenzijsko</t>
  </si>
  <si>
    <t xml:space="preserve">Tenzijsko video platno za projekcijo s sprednje strani, dimenzij 300 x 187cm,  motorno, vgrajeno v strop (dobavljeno v kompletu s kaseto za vgradnjo), matte white površina gain 1.2, širina ohišja ne presega 12,5cm, višina ohišja ne presega 13,5 cm, moč motorja 10Nm, vsaj 17 rpm, poraba ne presega 160W. </t>
  </si>
  <si>
    <t>D.2.4</t>
  </si>
  <si>
    <t>D.2.5</t>
  </si>
  <si>
    <t>JITC certificirana Ultra High Definition (UHD) 4K60 4:4:4 in HDCP 2.2 in HDR skladna, 8 x 6 digitalna video matrika z integriranim krmilnikom s podporo za Microsoft Teams Rooms video konferenčni sistem. Vsaj 6 x Mic/Line vhod, 2 x Analogni Stereo vhod, 8x8 Dante, RS-232 port, vgrajen 10 pasovni parametrični ekvilaizer za avdio signale, vgrajen sistem za izničenje povratnega zvoka (FEEDBACK SUPPRESION), avdio deembeder, avdio matrika.</t>
  </si>
  <si>
    <t>D.2.6</t>
  </si>
  <si>
    <t>D.2.7</t>
  </si>
  <si>
    <t xml:space="preserve">Priključna doza z 2 x HDMI, 2 x USB-C, 2 x CAT6 ehternet, 1 x RJ45, 1 x EU napajalni priključek. </t>
  </si>
  <si>
    <t>D.2.8</t>
  </si>
  <si>
    <t xml:space="preserve">Krmilni zaslon </t>
  </si>
  <si>
    <t>Vsaj 10.1” na dotik občutljiv (kapacitivna tehnologija) IPS krmilni zaslon s postavkom za namizno postavitev, ločljivost vsaj 1920x1200, 16:10 razmerje, vsaj 350 nit (cd/m2), vsaj 5 sočasnih točk dotika, prepoznavanje dlani, protimikrobni premaz,  4GB LPDDR4 in 16GB eMMC spomina, vgrajen senzor osvetljenosti, vgrajen senzor bližine, NFC, POE napajanje, vgrajen zvočnik, mikrofon in kamera, HTTPS, 802.1X, TLS 1.3 podpora.</t>
  </si>
  <si>
    <t>D.2.9</t>
  </si>
  <si>
    <t>D.2.10</t>
  </si>
  <si>
    <t>D.2.11</t>
  </si>
  <si>
    <t>D.2.12</t>
  </si>
  <si>
    <t>D.2.13</t>
  </si>
  <si>
    <t>D.3</t>
  </si>
  <si>
    <t>D.3.1</t>
  </si>
  <si>
    <t>D.3.2</t>
  </si>
  <si>
    <t>Mrežno stikalo za uporabo v AV sistemih 16 portno 10gbit</t>
  </si>
  <si>
    <t>Profesionalno mrežno stikalo za montažo v 19" rack ohišje, z možnostjo enostavne nastavitve VLAN omrežji (sistem grup), 12 x RJ45 izhodov hitrosti 10/100/1000 Mbit, 4 x SFP+ priključno mesto hitrosti vsaj 10GBit, 1 x USB-C priključek, layer 2/3, prilagojen grafični web uporabniški vmesnik za potrebe multimedijske opreme, switching throughput 64 Byte: 77,38Mpps, switching kapaciteta 104 Gbps, Jumbo frames: MTU do 12000, IGMP podpora: V1,V2, V3, IGMP snooping, link agregacija, link redundanca, VLGAN segmentacija, prikaz VLAN statusa na vsakem priključku, vgrajen ventilator, napajanje 100-240VAC 50- 60Hz, poraba ne presega 30W, Polovično 19" ohišje, višina 1HE, vgrajen grafični WEB vmesnik za nastavitev. V skladu z: EC 62368-1, EN 62368-1, EN 55032, EN 55024. Podprti protokoli: Dante©, RAVENNA/AES67©, sACN, ArtNet, DiffServ (DSCP), AVB/MILAN, IEEE 802.1as (gPTP),  IEEE 802.2, IEEE 802.3, IEEE 802.3u, IEEE 802.3x Flow Control, IEEE 802.3ab Gigabit Ethernet, IEEE 802.1p CoS, IEEE 802.1d Spanning Tree, IEEE 802.1w Rapid Spanning Tree, EEE 802.1s Multiple Spanning Tree, IEEE 802.1Q VLAN, IEEE 802.1ab LLDP, IEEE 1588-2008 PtPv2, IEEE 802.1 BA-2011 AVB, IETF RFC2710, IETF RFC3810. Dobavljeno v kompletu z 2 x SFP cage SM LC modulom</t>
  </si>
  <si>
    <t>D.3.3</t>
  </si>
  <si>
    <t>D.3.4</t>
  </si>
  <si>
    <t>D.3.5</t>
  </si>
  <si>
    <t>D.3.6</t>
  </si>
  <si>
    <t>Optična priključna doza</t>
  </si>
  <si>
    <t>Optična priključna doza s 4 x LC priključkom (2 x Duplex)</t>
  </si>
  <si>
    <t>D.3.7</t>
  </si>
  <si>
    <t>D.3.8</t>
  </si>
  <si>
    <t>D.3.9</t>
  </si>
  <si>
    <t>D.3.10</t>
  </si>
  <si>
    <t>D.3.11</t>
  </si>
  <si>
    <t>Skupaj brez DDV:</t>
  </si>
  <si>
    <t>E.</t>
  </si>
  <si>
    <t>E.1</t>
  </si>
  <si>
    <t>E.1.1</t>
  </si>
  <si>
    <t>E.1.2</t>
  </si>
  <si>
    <t>E.1.3</t>
  </si>
  <si>
    <t>E.1.4</t>
  </si>
  <si>
    <t>E.1.5</t>
  </si>
  <si>
    <t>E.1.6</t>
  </si>
  <si>
    <t>E.1.7</t>
  </si>
  <si>
    <t>E.1.8</t>
  </si>
  <si>
    <t>E.1.9</t>
  </si>
  <si>
    <t>E.1.10</t>
  </si>
  <si>
    <t>E.1.11</t>
  </si>
  <si>
    <t>E.1.12</t>
  </si>
  <si>
    <t>E.1.13</t>
  </si>
  <si>
    <t>E.1.14</t>
  </si>
  <si>
    <t>E.1.15</t>
  </si>
  <si>
    <t>E.1.16</t>
  </si>
  <si>
    <t>E.2</t>
  </si>
  <si>
    <t>E.2.1</t>
  </si>
  <si>
    <t>E.2.2</t>
  </si>
  <si>
    <t>E.2.3</t>
  </si>
  <si>
    <t>E.2.4</t>
  </si>
  <si>
    <t>E.2.5</t>
  </si>
  <si>
    <t>E.2.6</t>
  </si>
  <si>
    <t>E.2.7</t>
  </si>
  <si>
    <t xml:space="preserve">JITC certificirana Ultra High Definition (UHD) in HDCP 2.2 skladna, 8 x 8 digitalna video matrika z integriranim krmilnikom s podporo za Microsoft Teams Rooms video konferenčni sistem. </t>
  </si>
  <si>
    <t>E.2.8</t>
  </si>
  <si>
    <t>E.2.9</t>
  </si>
  <si>
    <t>E.2.10</t>
  </si>
  <si>
    <t>E.2.11</t>
  </si>
  <si>
    <t>E.2.12</t>
  </si>
  <si>
    <t xml:space="preserve">Par avdio preklopnih kartic z možnostjo matričnega preklapljanja 16x16, 8 digitalnih avdio vhodov iz video vhodov in 8 avdio vhodov na kartici, 8 digitalnih avdio izhodov na video izhode in 8 avdio izhodov na kartici, 10-pasovni parametrični EQ za vsak kanal, vgrajen testni ton, delay, downmix... </t>
  </si>
  <si>
    <t>E.2.13</t>
  </si>
  <si>
    <t>E.2.14</t>
  </si>
  <si>
    <t>E.2.15</t>
  </si>
  <si>
    <t>E.2.16</t>
  </si>
  <si>
    <t>E.2.17</t>
  </si>
  <si>
    <t>E.2.18</t>
  </si>
  <si>
    <t>E.2.19</t>
  </si>
  <si>
    <t>E.2.20</t>
  </si>
  <si>
    <t>E.2.21</t>
  </si>
  <si>
    <t>E.2.22</t>
  </si>
  <si>
    <t>E.2.23</t>
  </si>
  <si>
    <t>E.3</t>
  </si>
  <si>
    <t>E.3.1</t>
  </si>
  <si>
    <t>E.3.2</t>
  </si>
  <si>
    <t>E.3.3</t>
  </si>
  <si>
    <t>E.3.4</t>
  </si>
  <si>
    <t>E.3.5</t>
  </si>
  <si>
    <t>E.3.6</t>
  </si>
  <si>
    <t>E.3.7</t>
  </si>
  <si>
    <t>E.3.8</t>
  </si>
  <si>
    <t>E.3.9</t>
  </si>
  <si>
    <t>E.3.10</t>
  </si>
  <si>
    <t>E.3.11</t>
  </si>
  <si>
    <t>F.</t>
  </si>
  <si>
    <t>F.1</t>
  </si>
  <si>
    <t>F.1.1</t>
  </si>
  <si>
    <t>F.1.2</t>
  </si>
  <si>
    <t>F.1.3</t>
  </si>
  <si>
    <t>F.1.4</t>
  </si>
  <si>
    <t>F.1.5</t>
  </si>
  <si>
    <t>F.1.6</t>
  </si>
  <si>
    <t>F.1.7</t>
  </si>
  <si>
    <t>F.1.8</t>
  </si>
  <si>
    <t>F.1.9</t>
  </si>
  <si>
    <t>F.1.10</t>
  </si>
  <si>
    <t>F.1.11</t>
  </si>
  <si>
    <t>F.1.12</t>
  </si>
  <si>
    <t>Profesionalna DSP procesna enota s 4x4 DANTE, 40 bitno floating point procesiranje, osem mesti za I/O kartice, POE napajanjem, LUA podporo, licenco za AEC - acoustic echo cancelation (8 kanalov), 2x2 USB I/O, dobavljena v kompletu z 2 x 2 kanalno vhodno kartico (mic/line, 32bit AD konverter, fantom napajanje), 1 x 2 kanalno izhodno kartico (32-bit, DA konverter), poraba ne presega 20W.</t>
  </si>
  <si>
    <t>F.1.13</t>
  </si>
  <si>
    <t>F.1.14</t>
  </si>
  <si>
    <t>F.1.15</t>
  </si>
  <si>
    <t>F.1.16</t>
  </si>
  <si>
    <t>F.2</t>
  </si>
  <si>
    <t>F.2.1</t>
  </si>
  <si>
    <t>F.2.2</t>
  </si>
  <si>
    <t>F.2.3</t>
  </si>
  <si>
    <t>F.2.4</t>
  </si>
  <si>
    <t>F.2.5</t>
  </si>
  <si>
    <t>F.2.6</t>
  </si>
  <si>
    <t>F.2.7</t>
  </si>
  <si>
    <t>F.2.8</t>
  </si>
  <si>
    <t>F.2.9</t>
  </si>
  <si>
    <t>F.2.10</t>
  </si>
  <si>
    <t>F.2.11</t>
  </si>
  <si>
    <t>F.2.12</t>
  </si>
  <si>
    <t>F.2.13</t>
  </si>
  <si>
    <t>F.2.14</t>
  </si>
  <si>
    <t>F.2.15</t>
  </si>
  <si>
    <t>F.2.16</t>
  </si>
  <si>
    <t>F.2.17</t>
  </si>
  <si>
    <t>F.2.18</t>
  </si>
  <si>
    <t>F.2.19</t>
  </si>
  <si>
    <t>F.2.20</t>
  </si>
  <si>
    <t>F.2.21</t>
  </si>
  <si>
    <t>F.2.22</t>
  </si>
  <si>
    <t>F.2.23</t>
  </si>
  <si>
    <t>F.3</t>
  </si>
  <si>
    <t>F.3.1</t>
  </si>
  <si>
    <t>F.3.2</t>
  </si>
  <si>
    <t>F.3.3</t>
  </si>
  <si>
    <t>F.3.4</t>
  </si>
  <si>
    <t>F.3.5</t>
  </si>
  <si>
    <t>F.3.6</t>
  </si>
  <si>
    <t>F.3.7</t>
  </si>
  <si>
    <t>F.3.8</t>
  </si>
  <si>
    <t>F.3.9</t>
  </si>
  <si>
    <t>F.3.10</t>
  </si>
  <si>
    <t>F.3.11</t>
  </si>
  <si>
    <t>G.</t>
  </si>
  <si>
    <t>G.1</t>
  </si>
  <si>
    <t>G.1.1</t>
  </si>
  <si>
    <t>G.1.2</t>
  </si>
  <si>
    <t>G.1.3</t>
  </si>
  <si>
    <t>G.1.4</t>
  </si>
  <si>
    <t>G.1.5</t>
  </si>
  <si>
    <t>G.1.6</t>
  </si>
  <si>
    <t>G.1.7</t>
  </si>
  <si>
    <t>G.1.8</t>
  </si>
  <si>
    <t>G.1.9</t>
  </si>
  <si>
    <t>G.1.10</t>
  </si>
  <si>
    <t>G.1.11</t>
  </si>
  <si>
    <t>G.1.12</t>
  </si>
  <si>
    <t>G.1.13</t>
  </si>
  <si>
    <t>G.1.14</t>
  </si>
  <si>
    <t>G.1.15</t>
  </si>
  <si>
    <t>G.2</t>
  </si>
  <si>
    <t xml:space="preserve">Celovit video sistem, ki ustreza medicinskim potrebam - DICOM način delovanja, oz. kalibracija sivin za prikaz medicinskih gradiv na projektorjih LCD in LED zaslonih, vsaj 3840x2160 točkovna zaslonov za LCD/led zaslone in 1920x1200 za projektor, sistem signalne distribucije, kamere in sistem za kolaboracijo. Minimalno 20000h pričakovane življenske dobe za projektorje in 50000h za LED/LCD zalone/ekrane. Interaktivni led zaslon velikosti vsaj 65" vključno z instantnim 4K na 4K zrcaljenjem in realnočasovnim podvajanjem zaslona. Sestankovalni AV procesor z vgrajenim AI (avto frame in sledenje govorniku) in brezžičnim BYOD modulom, PTZ kamera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</si>
  <si>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G.2.1</t>
  </si>
  <si>
    <t>G.2.2</t>
  </si>
  <si>
    <t>G.2.3</t>
  </si>
  <si>
    <t>G.2.4</t>
  </si>
  <si>
    <t>G.2.5</t>
  </si>
  <si>
    <t>G.2.6</t>
  </si>
  <si>
    <t>G.2.7</t>
  </si>
  <si>
    <t>G.2.8</t>
  </si>
  <si>
    <t>G.2.9</t>
  </si>
  <si>
    <t>G.2.10</t>
  </si>
  <si>
    <t>G.2.11</t>
  </si>
  <si>
    <t>G.2.12</t>
  </si>
  <si>
    <t>G.2.13</t>
  </si>
  <si>
    <t>G.2.14</t>
  </si>
  <si>
    <t>G.2.15</t>
  </si>
  <si>
    <t>G.2.16</t>
  </si>
  <si>
    <t>G.2.17</t>
  </si>
  <si>
    <t>G.2.18</t>
  </si>
  <si>
    <t>G.2.19</t>
  </si>
  <si>
    <t>G.2.20</t>
  </si>
  <si>
    <t>G.2.21</t>
  </si>
  <si>
    <t>G.2.22</t>
  </si>
  <si>
    <t>G.2.23</t>
  </si>
  <si>
    <t>G.2.24</t>
  </si>
  <si>
    <t>G.2.25</t>
  </si>
  <si>
    <t>G.2.26</t>
  </si>
  <si>
    <t>G.3</t>
  </si>
  <si>
    <t>G.3.1</t>
  </si>
  <si>
    <t>G.3.2</t>
  </si>
  <si>
    <t>G.3.3</t>
  </si>
  <si>
    <t>G.3.4</t>
  </si>
  <si>
    <t>G.3.5</t>
  </si>
  <si>
    <t>G.3.6</t>
  </si>
  <si>
    <t>G.3.7</t>
  </si>
  <si>
    <t>G.3.8</t>
  </si>
  <si>
    <t>G.3.9</t>
  </si>
  <si>
    <t>G.3.10</t>
  </si>
  <si>
    <t>G.3.11</t>
  </si>
  <si>
    <t>H.</t>
  </si>
  <si>
    <t>SPI8.1</t>
  </si>
  <si>
    <t>H.1</t>
  </si>
  <si>
    <t>H.1.1</t>
  </si>
  <si>
    <t>H.1.2</t>
  </si>
  <si>
    <t>H.1.3</t>
  </si>
  <si>
    <t>H.1.4</t>
  </si>
  <si>
    <t>H.1.5</t>
  </si>
  <si>
    <t>H.1.6</t>
  </si>
  <si>
    <t>H.2</t>
  </si>
  <si>
    <t>H.2.1</t>
  </si>
  <si>
    <t>H.2.2</t>
  </si>
  <si>
    <t>H.2.3</t>
  </si>
  <si>
    <t>H.2.4</t>
  </si>
  <si>
    <t>H.2.5</t>
  </si>
  <si>
    <t>H.2.6</t>
  </si>
  <si>
    <t>H.2.7</t>
  </si>
  <si>
    <t>H.2.8</t>
  </si>
  <si>
    <t>H.2.9</t>
  </si>
  <si>
    <t>H.2.10</t>
  </si>
  <si>
    <t>H.2.11</t>
  </si>
  <si>
    <t>H.2.12</t>
  </si>
  <si>
    <t>H.2.13</t>
  </si>
  <si>
    <t>H.2.14</t>
  </si>
  <si>
    <t>H.2.15</t>
  </si>
  <si>
    <t>H.2.16</t>
  </si>
  <si>
    <t>H.3</t>
  </si>
  <si>
    <t>H.3.1</t>
  </si>
  <si>
    <t>H.3.2</t>
  </si>
  <si>
    <t>H.3.3</t>
  </si>
  <si>
    <t>H.3.4</t>
  </si>
  <si>
    <t>H.3.5</t>
  </si>
  <si>
    <t>H.3.6</t>
  </si>
  <si>
    <t>H.3.7</t>
  </si>
  <si>
    <t>H.3.8</t>
  </si>
  <si>
    <t>H.3.9</t>
  </si>
  <si>
    <t>H.3.10</t>
  </si>
  <si>
    <t>H.3.11</t>
  </si>
  <si>
    <t>I.</t>
  </si>
  <si>
    <t>SPI8.2</t>
  </si>
  <si>
    <t>I.1</t>
  </si>
  <si>
    <t>I.1.1</t>
  </si>
  <si>
    <t>I.1.2</t>
  </si>
  <si>
    <t>I.1.3</t>
  </si>
  <si>
    <t>I.1.4</t>
  </si>
  <si>
    <t>I.1.5</t>
  </si>
  <si>
    <t>I.1.6</t>
  </si>
  <si>
    <t>I.2</t>
  </si>
  <si>
    <t>I.2.1</t>
  </si>
  <si>
    <t>I.2.2</t>
  </si>
  <si>
    <t>I.2.3</t>
  </si>
  <si>
    <t>I.2.4</t>
  </si>
  <si>
    <t>I.2.5</t>
  </si>
  <si>
    <t>I.2.6</t>
  </si>
  <si>
    <t>I.2.7</t>
  </si>
  <si>
    <t>I.2.8</t>
  </si>
  <si>
    <t>I.2.9</t>
  </si>
  <si>
    <t>I.2.10</t>
  </si>
  <si>
    <t>I.2.11</t>
  </si>
  <si>
    <t>I.2.12</t>
  </si>
  <si>
    <t>I.2.13</t>
  </si>
  <si>
    <t>I.2.14</t>
  </si>
  <si>
    <t>I.2.15</t>
  </si>
  <si>
    <t>I.2.16</t>
  </si>
  <si>
    <t>I.3</t>
  </si>
  <si>
    <t>I.3.1</t>
  </si>
  <si>
    <t>I.3.2</t>
  </si>
  <si>
    <t>I.3.3</t>
  </si>
  <si>
    <t>I.3.4</t>
  </si>
  <si>
    <t>I.3.5</t>
  </si>
  <si>
    <t>I.3.6</t>
  </si>
  <si>
    <t>I.3.7</t>
  </si>
  <si>
    <t>I.3.8</t>
  </si>
  <si>
    <t>I.3.9</t>
  </si>
  <si>
    <t>I.3.10</t>
  </si>
  <si>
    <t>I.3.11</t>
  </si>
  <si>
    <t>J.</t>
  </si>
  <si>
    <t>J.1</t>
  </si>
  <si>
    <t>J.1.1</t>
  </si>
  <si>
    <t>J.1.2</t>
  </si>
  <si>
    <t>J.1.3</t>
  </si>
  <si>
    <t>J.1.4</t>
  </si>
  <si>
    <t>J.1.5</t>
  </si>
  <si>
    <t>J.1.6</t>
  </si>
  <si>
    <t>J.1.7</t>
  </si>
  <si>
    <t>J.1.8</t>
  </si>
  <si>
    <t>J.1.9</t>
  </si>
  <si>
    <t>J.1.10</t>
  </si>
  <si>
    <t>J.1.11</t>
  </si>
  <si>
    <t>J.1.12</t>
  </si>
  <si>
    <t>J.1.13</t>
  </si>
  <si>
    <t>J.1.14</t>
  </si>
  <si>
    <t>J.1.15</t>
  </si>
  <si>
    <t>J.2</t>
  </si>
  <si>
    <t>J.2.1</t>
  </si>
  <si>
    <t>J.2.2</t>
  </si>
  <si>
    <t>J.2.3</t>
  </si>
  <si>
    <t>J.2.4</t>
  </si>
  <si>
    <t>J.2.5</t>
  </si>
  <si>
    <t>J.2.6</t>
  </si>
  <si>
    <t>J.2.7</t>
  </si>
  <si>
    <t>J.2.8</t>
  </si>
  <si>
    <t>J.2.9</t>
  </si>
  <si>
    <t>J.2.10</t>
  </si>
  <si>
    <t>J.2.11</t>
  </si>
  <si>
    <t>J.2.12</t>
  </si>
  <si>
    <t>J.2.13</t>
  </si>
  <si>
    <t>J.2.14</t>
  </si>
  <si>
    <t>J.2.15</t>
  </si>
  <si>
    <t>J.2.16</t>
  </si>
  <si>
    <r>
      <t>Micorosoft Teams Rooms video konferenčni sistem vključno z 1</t>
    </r>
    <r>
      <rPr>
        <b/>
        <sz val="12"/>
        <rFont val="Calibri"/>
        <family val="2"/>
      </rPr>
      <t xml:space="preserve"> x 4K PTZ kamero</t>
    </r>
    <r>
      <rPr>
        <sz val="12"/>
        <rFont val="Calibri"/>
        <family val="2"/>
      </rPr>
      <t xml:space="preserve"> z 12 x optičnim zoomom,</t>
    </r>
    <r>
      <rPr>
        <b/>
        <sz val="12"/>
        <rFont val="Calibri"/>
        <family val="2"/>
      </rPr>
      <t xml:space="preserve"> mini PC</t>
    </r>
    <r>
      <rPr>
        <sz val="12"/>
        <rFont val="Calibri"/>
        <family val="2"/>
      </rPr>
      <t xml:space="preserve">, USB zvočniški telefon in </t>
    </r>
    <r>
      <rPr>
        <b/>
        <sz val="12"/>
        <rFont val="Calibri"/>
        <family val="2"/>
      </rPr>
      <t xml:space="preserve">1 x 8" kapacitivni zaslon na dotik z direktno povezavo in krmiljenjem digitalne video matrike </t>
    </r>
  </si>
  <si>
    <t>J.2.17</t>
  </si>
  <si>
    <t>J.2.18</t>
  </si>
  <si>
    <t>J.2.19</t>
  </si>
  <si>
    <t>J.2.20</t>
  </si>
  <si>
    <t>J.2.21</t>
  </si>
  <si>
    <t>J.2.22</t>
  </si>
  <si>
    <t>J.2.23</t>
  </si>
  <si>
    <t>J.3</t>
  </si>
  <si>
    <t>J.3.1</t>
  </si>
  <si>
    <t>J.3.2</t>
  </si>
  <si>
    <t>J.3.3</t>
  </si>
  <si>
    <t>J.3.4</t>
  </si>
  <si>
    <t>J.3.5</t>
  </si>
  <si>
    <t>J.3.6</t>
  </si>
  <si>
    <t>J.3.7</t>
  </si>
  <si>
    <t>J.3.8</t>
  </si>
  <si>
    <t>J.3.9</t>
  </si>
  <si>
    <t>J.3.10</t>
  </si>
  <si>
    <t>J.3.11</t>
  </si>
  <si>
    <t>K.</t>
  </si>
  <si>
    <t>K.1</t>
  </si>
  <si>
    <t>K.1.1</t>
  </si>
  <si>
    <t>LCD ZASLON 65"</t>
  </si>
  <si>
    <t xml:space="preserve">LED LCD IPS zaslon velikosti 65" ločljivosti 3840 x 2160 (16:9) (4K, UHD), kontrastno razmerje 1200:1, svetilnost 400 cd/m2, možnost predvajanja z USB pomnilnika, primeren za 16/7 delovanje, odzivni čas 8ms, 3 x HDMI, 1 x VGA, 1 x USB 2.0, 1 x USB C, RS232 in RJ45 priključek, 1 x 3.5mm audio jack izhod, senzor za ambientalno svetlobo, vgrajen USB predvajalnik, vgrajen sistem za planiran vklop in izklop, EnergyStar 8. Dimenzije ne presegajo: 1459 x 835 x 75mm, teža ne presega: 25 kg. </t>
  </si>
  <si>
    <t>K.1.2</t>
  </si>
  <si>
    <t>Stenski nosilec za 65" LCD zaslon</t>
  </si>
  <si>
    <t>Stenski nosilec primeren za zaslone 65", mikro nastavljiv, nastavljiva višina, lateralni zamik, naklon od +2 do 12°, vesa 100x100 do 878x500mm, nosilnost vsaj 90kg.</t>
  </si>
  <si>
    <t>K.1.3</t>
  </si>
  <si>
    <t>Soundbar zvočnik montiran pod LCD zaslon</t>
  </si>
  <si>
    <t xml:space="preserve">3.1 aktivni soundbar zvočniški sistem, z vgrajenim bluettoth sprejemnikom, HDMI ARC vhod, optični in koaksialni vhod, dalinjski krmilnik, 3.5mm jack vhod,  SPL mac 90dB, frekvenčni razpon 40Hz-20kHz (+/-3dB), 2 x 1.5" HF, 2 x 2" MF, 2 x 2.5" LF, poraba ne presega 30W. Predvajanje glasbe z USB ključa. Priložen 3.5mm jack, napajalni kabel, 90° HDMI adapter, dalinjski upravljalnik. </t>
  </si>
  <si>
    <t>K.1.4</t>
  </si>
  <si>
    <t>Nosilec za zaslon za soundbar</t>
  </si>
  <si>
    <t>Nosilec za pritrditev soundbar zvočnika na LCD zaslon, VESA 100 do VESA 800</t>
  </si>
  <si>
    <t>K.1.5</t>
  </si>
  <si>
    <t>Krmilni stenski tablo</t>
  </si>
  <si>
    <t xml:space="preserve">JITC certificiran krmilni panel s 6 gumbi in vgrajenim krmilnikom </t>
  </si>
  <si>
    <t>K.1.6</t>
  </si>
  <si>
    <t>Brezžični sistem za povezavo slike</t>
  </si>
  <si>
    <t>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
Priložena 2 x TIPKA za povezavo na sprejemnik!</t>
  </si>
  <si>
    <t>K.1.7</t>
  </si>
  <si>
    <t>HDMI-HDMI kabel 2m</t>
  </si>
  <si>
    <t>Ločljivost: 3840 x 2160 (4K) @ 60Hz
Podpira tudi 21:9 razmerje
Ethernet: Da
Pozlačeni konektorji
2x HDMI tip A moški vmesnik
Avdio/video prenos do 18 Gbps
Avdio povratni kanal (ARC)
Podpira CEC, HEC, 3D, Deep Color do 16-bit na kanal, x.v.Color
Podpira High Definition Audio (SA-CD, DVD-Audio, DTS-HD Master Audio, Dolby TrueHD)
HDMI 2.0 standard
Pleten kabel
Dolžina 2m</t>
  </si>
  <si>
    <t>K.1.8</t>
  </si>
  <si>
    <t xml:space="preserve">HDMI priključna doza </t>
  </si>
  <si>
    <t xml:space="preserve">HDMI keystone adapter za montažo v 45x45 dozo vključno z nosilcem in okrasnim panelom. </t>
  </si>
  <si>
    <t>K.1.9</t>
  </si>
  <si>
    <t xml:space="preserve">POE injektor </t>
  </si>
  <si>
    <t>K.1.10</t>
  </si>
  <si>
    <t>K.1.11</t>
  </si>
  <si>
    <t>K.1.12</t>
  </si>
  <si>
    <t>L.</t>
  </si>
  <si>
    <t>L.1</t>
  </si>
  <si>
    <t>L.1.1</t>
  </si>
  <si>
    <t>L.1.2</t>
  </si>
  <si>
    <t>L.1.3</t>
  </si>
  <si>
    <t>L.1.4</t>
  </si>
  <si>
    <t>L.1.5</t>
  </si>
  <si>
    <t>L.1.6</t>
  </si>
  <si>
    <t>L.1.7</t>
  </si>
  <si>
    <t>L.1.8</t>
  </si>
  <si>
    <t>L.1.9</t>
  </si>
  <si>
    <t>L.1.10</t>
  </si>
  <si>
    <t>L.1.11</t>
  </si>
  <si>
    <t>L.1.12</t>
  </si>
  <si>
    <t>M.</t>
  </si>
  <si>
    <t>M.1</t>
  </si>
  <si>
    <t>M.1.1</t>
  </si>
  <si>
    <t>M.1.2</t>
  </si>
  <si>
    <t>M.1.3</t>
  </si>
  <si>
    <t>M.1.4</t>
  </si>
  <si>
    <t>M.1.5</t>
  </si>
  <si>
    <t>M.1.6</t>
  </si>
  <si>
    <t>M.2</t>
  </si>
  <si>
    <t>M.2.1</t>
  </si>
  <si>
    <t>M.2.2</t>
  </si>
  <si>
    <t>M.2.3</t>
  </si>
  <si>
    <t>M.2.4</t>
  </si>
  <si>
    <t>M.2.5</t>
  </si>
  <si>
    <t>M.2.6</t>
  </si>
  <si>
    <t>M.2.7</t>
  </si>
  <si>
    <t>M.2.8</t>
  </si>
  <si>
    <t>M.2.9</t>
  </si>
  <si>
    <t>M.2.10</t>
  </si>
  <si>
    <t>M.2.11</t>
  </si>
  <si>
    <t>M.2.12</t>
  </si>
  <si>
    <t>M.2.13</t>
  </si>
  <si>
    <t>M.2.14</t>
  </si>
  <si>
    <t>M.3</t>
  </si>
  <si>
    <t>M.3.1</t>
  </si>
  <si>
    <t>M.3.2</t>
  </si>
  <si>
    <t>M.3.3</t>
  </si>
  <si>
    <t>M.3.4</t>
  </si>
  <si>
    <t>M.3.5</t>
  </si>
  <si>
    <t>M.3.6</t>
  </si>
  <si>
    <t>M.3.7</t>
  </si>
  <si>
    <t>M.3.8</t>
  </si>
  <si>
    <t>M.3.9</t>
  </si>
  <si>
    <t>M.3.10</t>
  </si>
  <si>
    <t>M.3.11</t>
  </si>
  <si>
    <t>N.</t>
  </si>
  <si>
    <t>N.1</t>
  </si>
  <si>
    <t>N.1.1</t>
  </si>
  <si>
    <t>N.1.2</t>
  </si>
  <si>
    <t>N.1.3</t>
  </si>
  <si>
    <t xml:space="preserve">Konferenčni soundbar s kamero </t>
  </si>
  <si>
    <t xml:space="preserve">Vse v enem konferenčni soundbar z vgrajeno  4K Ultra HD AI kamero, stistem vtakni in deluj (preko USB kabla), vgrajena beamforming tehnologija, avtomatsko sledenje govorniku in preklapljanje med različnimi govorniki, razširitev z dodatnimi mikrofoni preko DANTE protokola, možnost dodajanja dodatne kamere, vgrajeni stereo zvočniki, vgrajen DSP z avtomatskim zaznavanjem prostorske akustike, avtomatsko uokvirjenje sodelujočih, 6 vgrajenih mikrofonov. </t>
  </si>
  <si>
    <t>N.1.4</t>
  </si>
  <si>
    <t>N.1.5</t>
  </si>
  <si>
    <t>N.1.6</t>
  </si>
  <si>
    <t>HDMI-HDMI kabel 3m</t>
  </si>
  <si>
    <t>N.1.7</t>
  </si>
  <si>
    <t>Optični HDMI kabel dolžine 10m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</si>
  <si>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10m. </t>
  </si>
  <si>
    <t>N.1.8</t>
  </si>
  <si>
    <t xml:space="preserve">Optični USB C kabel </t>
  </si>
  <si>
    <t xml:space="preserve">Profesionalni USB C na USB C optični aktivni kabel, USB3.2 GEN2 10 GBPS, kompatibilen z USB 1.1, 2.0, 3.0, 3.1 gen1, ne potrebuje zunanjega napajanja, LSHF oklop. </t>
  </si>
  <si>
    <t>N.1.9</t>
  </si>
  <si>
    <t xml:space="preserve">Namizna priključna doza </t>
  </si>
  <si>
    <t>Namizna priključna doza z 1 x Šuko, 1 x HDMI in 1 x USB C priključkom</t>
  </si>
  <si>
    <t>N.1.10</t>
  </si>
  <si>
    <t>N.1.11</t>
  </si>
  <si>
    <t>Mrežno stikalo za uporabo v AV sistemih 10 portno 10gbit POE++</t>
  </si>
  <si>
    <t xml:space="preserve">Profesionalno mrežno stikalo za montažo v 19" rack ohišje, z možnostjo enostavne nastavitve VLAN omrežji (sistem grup), 8 x RJ45 izhodov hitrosti 10/100/1000 Mbit, 2 x SFP+ priključno mesto hitrosti vsaj 10GBit,  POE++ napajanje, layer 2/3, prilagojen grafični web uporabniški vmesnik za potrebe mulrimedijske opreme, Switching throughput 64 Byte: 41,67Mpps, Switching capacity: 56Gbps, Jumbo frames: MTU do 12000, IGMP podpora: V1,V2, V3, IGMP snooping, link agregacija, link redundanca, VLAN segmentacija, prikaz VLAN statusa na vsakem priključku (RGB LED), vgrajen ventilator, napajanje 100-240VAC 50- 60Hz, poraba 40W oz. 250W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t>
  </si>
  <si>
    <t>N.1.12</t>
  </si>
  <si>
    <t>N.1.13</t>
  </si>
  <si>
    <t>N.1.14</t>
  </si>
  <si>
    <t>N.1.15</t>
  </si>
  <si>
    <t>Zaključevanje stenske priključnega gnezda na katedru</t>
  </si>
  <si>
    <t>N.1.16</t>
  </si>
  <si>
    <t>N.1.17</t>
  </si>
  <si>
    <t>N.1.18</t>
  </si>
  <si>
    <t>O.</t>
  </si>
  <si>
    <t>O.1</t>
  </si>
  <si>
    <t>SPI16,18,22,23 IBFSP1</t>
  </si>
  <si>
    <t>O.1.1</t>
  </si>
  <si>
    <t>O.1.2</t>
  </si>
  <si>
    <t>LCD ZASLON 75"</t>
  </si>
  <si>
    <t xml:space="preserve">LED LCD IPS zaslon velikosti 75" ločljivosti 3840 x 2160 (16:9) (4K, UHD), kontrastno razmerje ≥ 8000:1, svetilnost 400 cd/m2, možnost predvajanja z USB pomnilnika, primeren za 18/7 delovanje, odzivni čas 8ms, 3 x HDMI, 1 x VGA, 1 x USB 2.0, 1 x USB C, RS232 in RJ45 priključek, 1 x 3.5mm audio jack izhod, senzor za ambientalno svetlobo, vgrajen USB predvajalnik, vgrajen sistem za planiran vklop in izklop, EnergyStar 8. Dimenzije ne presegajo: 1684 x 967 x 85mm, teža ne presega: 37 kg. </t>
  </si>
  <si>
    <t>O.1.3</t>
  </si>
  <si>
    <t>Stenski nosilec za 65" in 75" LCD zaslon</t>
  </si>
  <si>
    <t>Stenski nosilec primeren za zaslone 65" in 75", mikro nastavljiv, nastavljiva višina, lateralni zamik, naklon od +2 do 12°, vesa 100x100 do 878x500mm, nosilnost vsaj 90kg.</t>
  </si>
  <si>
    <t>O.1.4</t>
  </si>
  <si>
    <t>O.1.5</t>
  </si>
  <si>
    <t>O.1.6</t>
  </si>
  <si>
    <t>5" aktivni nadometni zvočniški sistem</t>
  </si>
  <si>
    <t xml:space="preserve">Dvosistemski nadometni aktivni zvočniški sistrem v sestavi, 1 x 5" zvočnik z vgrajenim ojačevalnikom, moči 20W RMS, SPL max W/1m 105dB, frekvenčni razpon od 80Hz do 20kHz, poraba ne presega 12W, priključki: 2 x balansiran stereo avdio vhod, 2 x nebalansiran 3.5mm jack vhod, 1 x RJ45 priključek za krmiljenje, 1 x Napajalni priključek, 1 x izhod za pasivni zvočnik, disperzija 210° horizontalno in 205° vertikalno, in 1 x 5" pasivni zvočnik moči 20W RMS, SPL max W/1m 105dB, frekvenčni razpon od 80Hz do 20kHz. </t>
  </si>
  <si>
    <t>O.1.7</t>
  </si>
  <si>
    <t>Stenski tablo za aktivni zvočniški sistem</t>
  </si>
  <si>
    <t xml:space="preserve">Krmilna enota za aktivni zvočniški sistem z Bluetooth povezavo, 3.5mm vhodom in XLR 3P vhodom, kompatibilen s pozicijo 2.1, povezava preko RJ45 priključka. </t>
  </si>
  <si>
    <t>O.1.8</t>
  </si>
  <si>
    <t>O.1.9</t>
  </si>
  <si>
    <t>O.1.10</t>
  </si>
  <si>
    <t>O.1.11</t>
  </si>
  <si>
    <t>O.1.12</t>
  </si>
  <si>
    <t>O.1.13</t>
  </si>
  <si>
    <t>O.1.14</t>
  </si>
  <si>
    <t>O.1.15</t>
  </si>
  <si>
    <t>P.</t>
  </si>
  <si>
    <t>P.1</t>
  </si>
  <si>
    <t>P.1.1</t>
  </si>
  <si>
    <t>P.1.2</t>
  </si>
  <si>
    <t>P.1.3</t>
  </si>
  <si>
    <t>P.1.4</t>
  </si>
  <si>
    <t>P.1.5</t>
  </si>
  <si>
    <t>P.1.6</t>
  </si>
  <si>
    <t>P.1.7</t>
  </si>
  <si>
    <t>P.1.8</t>
  </si>
  <si>
    <t>P.1.9</t>
  </si>
  <si>
    <t>P.1.10</t>
  </si>
  <si>
    <t>P.1.11</t>
  </si>
  <si>
    <t>P.1.12</t>
  </si>
  <si>
    <t>P.1.13</t>
  </si>
  <si>
    <t>P.1.14</t>
  </si>
  <si>
    <t>P.1.15</t>
  </si>
  <si>
    <t>P.2</t>
  </si>
  <si>
    <t>P.2.1</t>
  </si>
  <si>
    <t>P.2.2</t>
  </si>
  <si>
    <t>Nosilec za širokokotni video projektor</t>
  </si>
  <si>
    <t xml:space="preserve">Profesionalni stenski nosilec za širokokotni video projektor, horizontalno in vertikalno nastavljiv naklon, nastavitev oddaljenosti projektorja od stene v razdalji od vsaj 40-73cm, boljše izvedbe, z možnostjo uvoda vodnikov v palici. Barva črna ali bela, pred dobavo potrdi glavni projektant. </t>
  </si>
  <si>
    <t>P.2.3</t>
  </si>
  <si>
    <t>P.2.4</t>
  </si>
  <si>
    <t>P.2.5</t>
  </si>
  <si>
    <t>P.2.6</t>
  </si>
  <si>
    <t>P.2.7</t>
  </si>
  <si>
    <t>LCD zaslon viseč 65"</t>
  </si>
  <si>
    <t>P.2.8</t>
  </si>
  <si>
    <t xml:space="preserve">Stropni nosilec za LCD zaslon </t>
  </si>
  <si>
    <t xml:space="preserve">Stropni nosilec za LCD zaslon, nastavitev naklona +5/-20°, nosilnost vsaj 56 kg kg, primeren za večje zaslone od 60”-70”, VESA nosilec, črne barve. </t>
  </si>
  <si>
    <t>P.2.9</t>
  </si>
  <si>
    <t>Optični HDMI kabel 20m</t>
  </si>
  <si>
    <t>P.2.10</t>
  </si>
  <si>
    <t xml:space="preserve">POV kamera z nosilcem </t>
  </si>
  <si>
    <t xml:space="preserve">POV kamera, 3.2mm objektiv, UHD, HDMI izhod, VISCA, popolnoma avtomatizirano delovanje, 4:2:2, dobavljena v kompletu z nosilcem in napajalnikom. </t>
  </si>
  <si>
    <t>P.2.11</t>
  </si>
  <si>
    <t xml:space="preserve">JITC certificirana Ultra High Definition (UHD) in HDCP 2.2 skladna, 16 x 16 digitalna video matrika z integriranim krmilnikom s podporo za Microsoft Teams Rooms video konferenčni sistem. </t>
  </si>
  <si>
    <t>P.2.12</t>
  </si>
  <si>
    <t>P.2.13</t>
  </si>
  <si>
    <t>P.2.14</t>
  </si>
  <si>
    <t>P.2.15</t>
  </si>
  <si>
    <t>P.2.16</t>
  </si>
  <si>
    <t>P.2.17</t>
  </si>
  <si>
    <t>P.2.18</t>
  </si>
  <si>
    <t>Krmilni I/O modul</t>
  </si>
  <si>
    <t xml:space="preserve">Vhodno izhodni krmilni modul z vsaj 8 vhodnimi/izhodnimi kanali, POE podpora, prikaz povezave in napajanja z LED, 8 LED za prikaz aktivnosti kanalov, RJ45 priključek, priključek STB. </t>
  </si>
  <si>
    <t>P.2.19</t>
  </si>
  <si>
    <t>P.2.20</t>
  </si>
  <si>
    <t>P.2.21</t>
  </si>
  <si>
    <t>P.2.22</t>
  </si>
  <si>
    <t>P.2.23</t>
  </si>
  <si>
    <t>P.2.24</t>
  </si>
  <si>
    <t>P.2.25</t>
  </si>
  <si>
    <t>P.2.26</t>
  </si>
  <si>
    <t>P.2.27</t>
  </si>
  <si>
    <t>P.2.28</t>
  </si>
  <si>
    <t>P.3</t>
  </si>
  <si>
    <t>P.3.1</t>
  </si>
  <si>
    <t>P.3.2</t>
  </si>
  <si>
    <t>P.3.3</t>
  </si>
  <si>
    <t>P.3.4</t>
  </si>
  <si>
    <t>P.3.5</t>
  </si>
  <si>
    <t>P.3.6</t>
  </si>
  <si>
    <t>P.3.7</t>
  </si>
  <si>
    <t>P.3.8</t>
  </si>
  <si>
    <t>P.3.9</t>
  </si>
  <si>
    <t>P.3.10</t>
  </si>
  <si>
    <t>P.3.11</t>
  </si>
  <si>
    <t>T.</t>
  </si>
  <si>
    <t>T.1</t>
  </si>
  <si>
    <t>T.1.1</t>
  </si>
  <si>
    <t>T.1.2</t>
  </si>
  <si>
    <t>T.1.3</t>
  </si>
  <si>
    <t>T.1.4</t>
  </si>
  <si>
    <t>T.1.5</t>
  </si>
  <si>
    <t>T.1.6</t>
  </si>
  <si>
    <t>T.1.7</t>
  </si>
  <si>
    <t>T.1.8</t>
  </si>
  <si>
    <t>T.1.9</t>
  </si>
  <si>
    <t>T.1.10</t>
  </si>
  <si>
    <t>T.1.11</t>
  </si>
  <si>
    <t>T.1.12</t>
  </si>
  <si>
    <t>T.1.13</t>
  </si>
  <si>
    <t>T.1.14</t>
  </si>
  <si>
    <t>T.1.15</t>
  </si>
  <si>
    <t>T.2</t>
  </si>
  <si>
    <t>T.2.1</t>
  </si>
  <si>
    <t>T.2.2</t>
  </si>
  <si>
    <t>T.2.3</t>
  </si>
  <si>
    <t>T.2.4</t>
  </si>
  <si>
    <t>T.2.5</t>
  </si>
  <si>
    <t>T.2.6</t>
  </si>
  <si>
    <t>T.2.7</t>
  </si>
  <si>
    <t>T.2.8</t>
  </si>
  <si>
    <t>T.2.9</t>
  </si>
  <si>
    <t>T.2.10</t>
  </si>
  <si>
    <t>T.2.11</t>
  </si>
  <si>
    <t>T.2.12</t>
  </si>
  <si>
    <t>T.2.13</t>
  </si>
  <si>
    <t>T.2.14</t>
  </si>
  <si>
    <t>T.2.15</t>
  </si>
  <si>
    <t>T.2.16</t>
  </si>
  <si>
    <t>T.2.17</t>
  </si>
  <si>
    <t>T.2.18</t>
  </si>
  <si>
    <t>T.2.19</t>
  </si>
  <si>
    <t>T.2.20</t>
  </si>
  <si>
    <t>T.2.21</t>
  </si>
  <si>
    <t>T.2.22</t>
  </si>
  <si>
    <t>T.2.23</t>
  </si>
  <si>
    <t>T.3</t>
  </si>
  <si>
    <t>T.3.1</t>
  </si>
  <si>
    <t>T.3.2</t>
  </si>
  <si>
    <t>T.3.3</t>
  </si>
  <si>
    <t>T.3.4</t>
  </si>
  <si>
    <t>T.3.5</t>
  </si>
  <si>
    <t>T.3.6</t>
  </si>
  <si>
    <t>T.3.7</t>
  </si>
  <si>
    <t>T.3.8</t>
  </si>
  <si>
    <t>T.3.9</t>
  </si>
  <si>
    <t>T.3.10</t>
  </si>
  <si>
    <t>T.3.11</t>
  </si>
  <si>
    <t>U.</t>
  </si>
  <si>
    <t>U.1</t>
  </si>
  <si>
    <t>U.1.1</t>
  </si>
  <si>
    <t>U.1.2</t>
  </si>
  <si>
    <t>U.1.3</t>
  </si>
  <si>
    <t>U.1.4</t>
  </si>
  <si>
    <t>U.1.5</t>
  </si>
  <si>
    <t>U.1.6</t>
  </si>
  <si>
    <t>U.1.7</t>
  </si>
  <si>
    <t>U.1.8</t>
  </si>
  <si>
    <t>U.1.9</t>
  </si>
  <si>
    <t>U.1.10</t>
  </si>
  <si>
    <t>U.1.11</t>
  </si>
  <si>
    <t>U.1.12</t>
  </si>
  <si>
    <t>U.1.13</t>
  </si>
  <si>
    <t>U.1.14</t>
  </si>
  <si>
    <t>U.1.15</t>
  </si>
  <si>
    <t>U.2</t>
  </si>
  <si>
    <t>U.2.1</t>
  </si>
  <si>
    <t>U.2.2</t>
  </si>
  <si>
    <t>U.2.3</t>
  </si>
  <si>
    <t>U.2.4</t>
  </si>
  <si>
    <t>U.2.5</t>
  </si>
  <si>
    <t>U.2.6</t>
  </si>
  <si>
    <t>U.2.7</t>
  </si>
  <si>
    <t>U.2.8</t>
  </si>
  <si>
    <t>U.2.9</t>
  </si>
  <si>
    <t>U.2.10</t>
  </si>
  <si>
    <t>U.2.11</t>
  </si>
  <si>
    <t>U.2.12</t>
  </si>
  <si>
    <t>U.2.13</t>
  </si>
  <si>
    <t>U.2.14</t>
  </si>
  <si>
    <t xml:space="preserve">Vhodno izhodni krmilni vmesnik </t>
  </si>
  <si>
    <t xml:space="preserve">Krmilni vmesnik za digitalno video matriko, za oddaljen nadzor, 8 kanalov, JUTC certificiran. </t>
  </si>
  <si>
    <t>U.2.15</t>
  </si>
  <si>
    <t xml:space="preserve">Priključna doza z 1 x HDMI, 1 x USB-C, 1 x CAT6 ehternet, 2 x šuko napajalni priključek. </t>
  </si>
  <si>
    <t>U.2.16</t>
  </si>
  <si>
    <t>U.2.17</t>
  </si>
  <si>
    <t>U.2.18</t>
  </si>
  <si>
    <t>U.2.19</t>
  </si>
  <si>
    <t>U.2.20</t>
  </si>
  <si>
    <t>U.2.21</t>
  </si>
  <si>
    <t>U.2.22</t>
  </si>
  <si>
    <t>U.2.23</t>
  </si>
  <si>
    <t>U.3</t>
  </si>
  <si>
    <t>U.3.1</t>
  </si>
  <si>
    <t>U.3.2</t>
  </si>
  <si>
    <t>U.3.3</t>
  </si>
  <si>
    <t>U.3.4</t>
  </si>
  <si>
    <t>U.3.5</t>
  </si>
  <si>
    <t>U.3.6</t>
  </si>
  <si>
    <t>U.3.7</t>
  </si>
  <si>
    <t>U.3.8</t>
  </si>
  <si>
    <t>U.3.9</t>
  </si>
  <si>
    <t>U.3.10</t>
  </si>
  <si>
    <t>U.3.11</t>
  </si>
  <si>
    <t>V.</t>
  </si>
  <si>
    <t>V.1</t>
  </si>
  <si>
    <t>V.1.1</t>
  </si>
  <si>
    <t>V.1.2</t>
  </si>
  <si>
    <t>V.1.3</t>
  </si>
  <si>
    <t>V.1.4</t>
  </si>
  <si>
    <t>V.1.5</t>
  </si>
  <si>
    <t>V.1.6</t>
  </si>
  <si>
    <t>V.1.7</t>
  </si>
  <si>
    <t>V.1.8</t>
  </si>
  <si>
    <t>V.2</t>
  </si>
  <si>
    <t>V.2.1</t>
  </si>
  <si>
    <t>V.2.2</t>
  </si>
  <si>
    <t>V.2.3</t>
  </si>
  <si>
    <t>V.2.4</t>
  </si>
  <si>
    <t>V.2.5</t>
  </si>
  <si>
    <t>V.2.6</t>
  </si>
  <si>
    <t>V.2.7</t>
  </si>
  <si>
    <t>V.2.8</t>
  </si>
  <si>
    <t>V.2.9</t>
  </si>
  <si>
    <t>V.2.10</t>
  </si>
  <si>
    <t>V.2.11</t>
  </si>
  <si>
    <t>V.2.12</t>
  </si>
  <si>
    <t>V.2.13</t>
  </si>
  <si>
    <t>V.2.14</t>
  </si>
  <si>
    <t>V.2.15</t>
  </si>
  <si>
    <t>V.3</t>
  </si>
  <si>
    <t>V.3.1</t>
  </si>
  <si>
    <t>V.3.2</t>
  </si>
  <si>
    <t>V.3.3</t>
  </si>
  <si>
    <t>V.3.4</t>
  </si>
  <si>
    <t>V.3.5</t>
  </si>
  <si>
    <t>V.3.6</t>
  </si>
  <si>
    <t>V.3.7</t>
  </si>
  <si>
    <t>V.3.8</t>
  </si>
  <si>
    <t>V.3.9</t>
  </si>
  <si>
    <t>V.3.10</t>
  </si>
  <si>
    <t>V.3.11</t>
  </si>
  <si>
    <t>Z.</t>
  </si>
  <si>
    <t>Z.1</t>
  </si>
  <si>
    <t>Z.1.1</t>
  </si>
  <si>
    <t>Z.1.2</t>
  </si>
  <si>
    <t>Z.1.3</t>
  </si>
  <si>
    <t>Z.1.4</t>
  </si>
  <si>
    <t>Z.1.5</t>
  </si>
  <si>
    <t>Z.1.6</t>
  </si>
  <si>
    <t>Z.1.7</t>
  </si>
  <si>
    <t>Z.1.8</t>
  </si>
  <si>
    <t>Z.1.9</t>
  </si>
  <si>
    <t>Z.1.10</t>
  </si>
  <si>
    <t>Z.1.11</t>
  </si>
  <si>
    <t>Z.1.12</t>
  </si>
  <si>
    <t>Z.1.13</t>
  </si>
  <si>
    <t>Z.1.14</t>
  </si>
  <si>
    <t>Z.1.15</t>
  </si>
  <si>
    <t>Z.2</t>
  </si>
  <si>
    <t>Z.2.1</t>
  </si>
  <si>
    <t>Z.2.2</t>
  </si>
  <si>
    <t>Z.2.3</t>
  </si>
  <si>
    <t>Z.2.4</t>
  </si>
  <si>
    <t>Z.2.5</t>
  </si>
  <si>
    <t>Z.2.6</t>
  </si>
  <si>
    <t>Z.2.7</t>
  </si>
  <si>
    <t>Z.2.8</t>
  </si>
  <si>
    <t>Z.2.9</t>
  </si>
  <si>
    <t>Z.2.10</t>
  </si>
  <si>
    <t>Z.2.11</t>
  </si>
  <si>
    <t>Z.2.12</t>
  </si>
  <si>
    <t>Z.2.13</t>
  </si>
  <si>
    <t>Z.2.14</t>
  </si>
  <si>
    <t>Z.2.15</t>
  </si>
  <si>
    <t>Z.2.16</t>
  </si>
  <si>
    <t>Z.2.17</t>
  </si>
  <si>
    <t>Z.2.18</t>
  </si>
  <si>
    <t>Z.2.19</t>
  </si>
  <si>
    <t>Z.2.20</t>
  </si>
  <si>
    <t>Z.2.21</t>
  </si>
  <si>
    <t>Z.2.22</t>
  </si>
  <si>
    <t>Z.2.23</t>
  </si>
  <si>
    <t>Z.2.24</t>
  </si>
  <si>
    <t>Z.3</t>
  </si>
  <si>
    <t>Z.3.1</t>
  </si>
  <si>
    <t>Z.3.2</t>
  </si>
  <si>
    <t>Z.3.3</t>
  </si>
  <si>
    <t>Z.3.4</t>
  </si>
  <si>
    <t>Z.3.5</t>
  </si>
  <si>
    <t>Z.3.6</t>
  </si>
  <si>
    <t>Z.3.7</t>
  </si>
  <si>
    <t>Z.3.8</t>
  </si>
  <si>
    <t>Z.3.9</t>
  </si>
  <si>
    <t>Z.3.10</t>
  </si>
  <si>
    <t>Z.3.11</t>
  </si>
  <si>
    <t>X.</t>
  </si>
  <si>
    <t>X.1</t>
  </si>
  <si>
    <t>X.1.1</t>
  </si>
  <si>
    <t>X.1.2</t>
  </si>
  <si>
    <t>X.1.3</t>
  </si>
  <si>
    <t>X.1.4</t>
  </si>
  <si>
    <t>X.1.5</t>
  </si>
  <si>
    <t>X.1.6</t>
  </si>
  <si>
    <t>X.1.7</t>
  </si>
  <si>
    <t>X.1.8</t>
  </si>
  <si>
    <t>X.2</t>
  </si>
  <si>
    <t>X.2.1</t>
  </si>
  <si>
    <t>X.2.2</t>
  </si>
  <si>
    <t>X.2.3</t>
  </si>
  <si>
    <t>X.2.4</t>
  </si>
  <si>
    <t>X.2.5</t>
  </si>
  <si>
    <t>X.2.6</t>
  </si>
  <si>
    <t>X.2.7</t>
  </si>
  <si>
    <t>X.2.8</t>
  </si>
  <si>
    <t>X.2.9</t>
  </si>
  <si>
    <t>X.2.10</t>
  </si>
  <si>
    <t>X.2.11</t>
  </si>
  <si>
    <t>X.2.12</t>
  </si>
  <si>
    <t>X.2.13</t>
  </si>
  <si>
    <t>X.2.14</t>
  </si>
  <si>
    <t>X.2.15</t>
  </si>
  <si>
    <t>X.3</t>
  </si>
  <si>
    <t>X.3.1</t>
  </si>
  <si>
    <t>X.3.2</t>
  </si>
  <si>
    <t>X.3.3</t>
  </si>
  <si>
    <t>X.3.4</t>
  </si>
  <si>
    <t>X.3.5</t>
  </si>
  <si>
    <t>X.3.6</t>
  </si>
  <si>
    <t>X.3.7</t>
  </si>
  <si>
    <t>X.3.8</t>
  </si>
  <si>
    <t>X.3.9</t>
  </si>
  <si>
    <t>X.3.10</t>
  </si>
  <si>
    <t>X.3.11</t>
  </si>
  <si>
    <t>XA.</t>
  </si>
  <si>
    <t>XA.1</t>
  </si>
  <si>
    <t>XA.1.1</t>
  </si>
  <si>
    <t>XA.1.2</t>
  </si>
  <si>
    <t>XA.1.3</t>
  </si>
  <si>
    <t>XA.1.4</t>
  </si>
  <si>
    <t>XA.1.5</t>
  </si>
  <si>
    <t>XA.1.6</t>
  </si>
  <si>
    <t>XA.1.7</t>
  </si>
  <si>
    <t>XA.1.8</t>
  </si>
  <si>
    <t>XA.1.9</t>
  </si>
  <si>
    <t>XA.1.10</t>
  </si>
  <si>
    <t>XA.1.11</t>
  </si>
  <si>
    <t>XA.1.12</t>
  </si>
  <si>
    <t>XA.1.13</t>
  </si>
  <si>
    <t>XA.1.14</t>
  </si>
  <si>
    <t>XA.1.15</t>
  </si>
  <si>
    <t>XA.2</t>
  </si>
  <si>
    <t>XA.2.1</t>
  </si>
  <si>
    <t>XA.2.2</t>
  </si>
  <si>
    <t>XA.2.3</t>
  </si>
  <si>
    <t>XA.2.4</t>
  </si>
  <si>
    <t>XA.2.5</t>
  </si>
  <si>
    <t>XA.2.6</t>
  </si>
  <si>
    <t>XA.2.7</t>
  </si>
  <si>
    <t>XA.2.8</t>
  </si>
  <si>
    <t>XA.2.9</t>
  </si>
  <si>
    <t>XA.2.10</t>
  </si>
  <si>
    <t>XA.2.11</t>
  </si>
  <si>
    <t>XA.2.12</t>
  </si>
  <si>
    <t>XA.2.13</t>
  </si>
  <si>
    <t>XA.2.14</t>
  </si>
  <si>
    <t>XA.2.15</t>
  </si>
  <si>
    <t>XA.2.16</t>
  </si>
  <si>
    <t>XA.2.17</t>
  </si>
  <si>
    <t>XA.2.18</t>
  </si>
  <si>
    <t>XA.2.19</t>
  </si>
  <si>
    <t>XA.2.20</t>
  </si>
  <si>
    <t>XA.2.21</t>
  </si>
  <si>
    <t>XA.2.22</t>
  </si>
  <si>
    <t>XA.2.23</t>
  </si>
  <si>
    <t>XA.2.24</t>
  </si>
  <si>
    <t>XA.3</t>
  </si>
  <si>
    <t>XA.3.1</t>
  </si>
  <si>
    <t>XA.3.2</t>
  </si>
  <si>
    <t>XA.3.3</t>
  </si>
  <si>
    <t>XA.3.4</t>
  </si>
  <si>
    <t>XA.3.5</t>
  </si>
  <si>
    <t>XA.3.6</t>
  </si>
  <si>
    <t>XA.3.7</t>
  </si>
  <si>
    <t>XA.3.8</t>
  </si>
  <si>
    <t>XA.3.9</t>
  </si>
  <si>
    <t>XA.3.10</t>
  </si>
  <si>
    <t>XA.3.11</t>
  </si>
  <si>
    <t>XB.</t>
  </si>
  <si>
    <t>XB.1</t>
  </si>
  <si>
    <t>XB.1.1</t>
  </si>
  <si>
    <t>XB.1.2</t>
  </si>
  <si>
    <t>XB.1.3</t>
  </si>
  <si>
    <t>XB.1.4</t>
  </si>
  <si>
    <t>XB.1.5</t>
  </si>
  <si>
    <t>XB.1.6</t>
  </si>
  <si>
    <t>XB.1.7</t>
  </si>
  <si>
    <t>XB.1.8</t>
  </si>
  <si>
    <t>XB.2</t>
  </si>
  <si>
    <t>XB.2.1</t>
  </si>
  <si>
    <t>XB.2.2</t>
  </si>
  <si>
    <t>XB.2.3</t>
  </si>
  <si>
    <t>XB.2.4</t>
  </si>
  <si>
    <t>XB.2.5</t>
  </si>
  <si>
    <t>XB.2.6</t>
  </si>
  <si>
    <t>XB.2.7</t>
  </si>
  <si>
    <t>XB.2.8</t>
  </si>
  <si>
    <t>XB.2.9</t>
  </si>
  <si>
    <t xml:space="preserve">Priključna doza z 2 x HDMI, 2 x USB-C, 2 x CAT6 ehternet, 1 x šuko napajalni priključek. </t>
  </si>
  <si>
    <t>XB.2.10</t>
  </si>
  <si>
    <t>XB.2.11</t>
  </si>
  <si>
    <t>XB.2.12</t>
  </si>
  <si>
    <t>XB.2.13</t>
  </si>
  <si>
    <t>XB.2.14</t>
  </si>
  <si>
    <t>XB.2.15</t>
  </si>
  <si>
    <t>XB.3</t>
  </si>
  <si>
    <t>XB.3.1</t>
  </si>
  <si>
    <t>XB.3.2</t>
  </si>
  <si>
    <t>XB.3.3</t>
  </si>
  <si>
    <t>XB.3.4</t>
  </si>
  <si>
    <t>XB.3.5</t>
  </si>
  <si>
    <t>XB.3.6</t>
  </si>
  <si>
    <t>XB.3.7</t>
  </si>
  <si>
    <t>XB.3.8</t>
  </si>
  <si>
    <t>XB.3.9</t>
  </si>
  <si>
    <t>XB.3.10</t>
  </si>
  <si>
    <t>XB.3.11</t>
  </si>
  <si>
    <t>XC..</t>
  </si>
  <si>
    <t>XC.1</t>
  </si>
  <si>
    <t>XC.1.1</t>
  </si>
  <si>
    <t>XC.1.2</t>
  </si>
  <si>
    <t>XC.1.3</t>
  </si>
  <si>
    <t>XC.1.4</t>
  </si>
  <si>
    <t>XC.1.5</t>
  </si>
  <si>
    <t>XC.1.6</t>
  </si>
  <si>
    <t>XC.1.7</t>
  </si>
  <si>
    <t>XC.1.8</t>
  </si>
  <si>
    <t>XC.1.9</t>
  </si>
  <si>
    <t>XC.1.10</t>
  </si>
  <si>
    <t>XC.1.11</t>
  </si>
  <si>
    <t>XC.1.12</t>
  </si>
  <si>
    <t>XC.1.13</t>
  </si>
  <si>
    <t>XC.1.14</t>
  </si>
  <si>
    <t>XC.1.15</t>
  </si>
  <si>
    <t>XC.2</t>
  </si>
  <si>
    <t>XC.2.1</t>
  </si>
  <si>
    <t>XC.2.2</t>
  </si>
  <si>
    <t>XC.2.3</t>
  </si>
  <si>
    <t>XC.2.4</t>
  </si>
  <si>
    <t>XC.2.5</t>
  </si>
  <si>
    <t>XC.2.6</t>
  </si>
  <si>
    <t>XC.2.7</t>
  </si>
  <si>
    <t>XC.2.8</t>
  </si>
  <si>
    <t>XC.2.9</t>
  </si>
  <si>
    <t>XC.2.10</t>
  </si>
  <si>
    <t>XC.2.11</t>
  </si>
  <si>
    <t>XC.2.12</t>
  </si>
  <si>
    <t>XC.2.13</t>
  </si>
  <si>
    <t>XC.2.14</t>
  </si>
  <si>
    <t>XC.2.15</t>
  </si>
  <si>
    <t>XC.2.16</t>
  </si>
  <si>
    <t>XC.2.17</t>
  </si>
  <si>
    <t>XC.2.18</t>
  </si>
  <si>
    <t>XC.2.19</t>
  </si>
  <si>
    <t>XC.2.20</t>
  </si>
  <si>
    <t>XC.2.21</t>
  </si>
  <si>
    <t>XC.3</t>
  </si>
  <si>
    <t>XC.3.1</t>
  </si>
  <si>
    <t>XC.3.2</t>
  </si>
  <si>
    <t>XC.3.3</t>
  </si>
  <si>
    <t>XC.3.4</t>
  </si>
  <si>
    <t>XC.3.5</t>
  </si>
  <si>
    <t>XC.3.6</t>
  </si>
  <si>
    <t>XC.3.7</t>
  </si>
  <si>
    <t>XC.3.8</t>
  </si>
  <si>
    <t>XC.3.9</t>
  </si>
  <si>
    <t>XC.3.10</t>
  </si>
  <si>
    <t>XC.3.11</t>
  </si>
  <si>
    <t>XD.</t>
  </si>
  <si>
    <t>XD.1</t>
  </si>
  <si>
    <t>XD.1.1</t>
  </si>
  <si>
    <t>XD.1.2</t>
  </si>
  <si>
    <t>XD.1.3</t>
  </si>
  <si>
    <t>XD.1.4</t>
  </si>
  <si>
    <t>XD.1.5</t>
  </si>
  <si>
    <t>XD.1.6</t>
  </si>
  <si>
    <t>XD.1.7</t>
  </si>
  <si>
    <t>XD.1.8</t>
  </si>
  <si>
    <t>XD.2</t>
  </si>
  <si>
    <t>XD.2.1</t>
  </si>
  <si>
    <t>XD.2.2</t>
  </si>
  <si>
    <t>XD.2.3</t>
  </si>
  <si>
    <t>XD.2.4</t>
  </si>
  <si>
    <t>XD.2.5</t>
  </si>
  <si>
    <t>XD.2.6</t>
  </si>
  <si>
    <t>XD.2.7</t>
  </si>
  <si>
    <t>XD.2.8</t>
  </si>
  <si>
    <t>XD.2.9</t>
  </si>
  <si>
    <t>XD.2.10</t>
  </si>
  <si>
    <t>XD.2.11</t>
  </si>
  <si>
    <t>XD.2.12</t>
  </si>
  <si>
    <t>XD.2.13</t>
  </si>
  <si>
    <t>XD.2.14</t>
  </si>
  <si>
    <t>XD.2.15</t>
  </si>
  <si>
    <t>XD.3</t>
  </si>
  <si>
    <t>XD.3.1</t>
  </si>
  <si>
    <t>XD.3.2</t>
  </si>
  <si>
    <r>
      <t xml:space="preserve">Profesionalno mrežno stikalo za montažo v 19" rack ohišje, z možnostjo enostavne nastavitve VLAN omrežji (sistem grup), 12 x RJ45 izhodov hitrosti 10/100/1000 Mbit, 4 x SFP+ priključno mesto hitrosti vsaj 10GBit, 1 x USB-C priključek, layer 2/3, prilagojen grafični web uporabniški vmesnik za potrebe multimedijske opreme, switching throughput 64 Byte: 77,38Mpps, switching kapaciteta 104 Gbps, Jumbo frames: MTU do 12000, IGMP podpora: V1,V2, V3, IGMP snooping, link agregacija, link redundanca, VLGAN segmentacija, prikaz VLAN statusa na vsakem priključku, vgrajen ventilator, napajanje 100-240VAC 50- 60Hz, poraba ne presega 30W, Polovično 19" ohišje, višina 1HE, vgrajen grafični WEB vmesnik za nastavitev. V skladu z: EC 62368-1, EN 62368-1, EN 55032, EN 55024. Podprti protokoli: Dante©, RAVENNA/AES67©, sACN, ArtNet, DiffServ (DSCP), AVB/MILAN, IEEE 802.1as (gPTP),  IEEE 802.2, IEEE 802.3, IEEE 802.3u, IEEE 802.3x Flow Control, IEEE 802.3ab Gigabit Ethernet, IEEE 802.1p CoS, IEEE 802.1d Spanning Tree, IEEE 802.1w Rapid Spanning Tree, EEE 802.1s Multiple Spanning Tree, IEEE 802.1Q VLAN, IEEE 802.1ab LLDP, IEEE 1588-2008 PtPv2, IEEE 802.1 BA-2011 AVB, IETF RFC2710, IETF RFC3810. </t>
    </r>
    <r>
      <rPr>
        <b/>
        <sz val="12"/>
        <rFont val="Calibri"/>
        <family val="2"/>
        <scheme val="minor"/>
      </rPr>
      <t>Dobavljeno v kompletu z 2 x SFP cage SM LC modulom</t>
    </r>
  </si>
  <si>
    <t>XD.3.3</t>
  </si>
  <si>
    <t>XD.3.4</t>
  </si>
  <si>
    <t>XD.3.5</t>
  </si>
  <si>
    <t>XD.3.6</t>
  </si>
  <si>
    <t>XD.3.7</t>
  </si>
  <si>
    <t>XD.3.8</t>
  </si>
  <si>
    <t>XD.3.9</t>
  </si>
  <si>
    <t>XD.3.10</t>
  </si>
  <si>
    <t>XE.</t>
  </si>
  <si>
    <t>XE.1</t>
  </si>
  <si>
    <t>XE.1.1</t>
  </si>
  <si>
    <t>XE.1.2</t>
  </si>
  <si>
    <t>XE.1.3</t>
  </si>
  <si>
    <t>XE.1.4</t>
  </si>
  <si>
    <t>XE.1.5</t>
  </si>
  <si>
    <t>XE.1.6</t>
  </si>
  <si>
    <t>XE.1.7</t>
  </si>
  <si>
    <t>XE.1.8</t>
  </si>
  <si>
    <t>XE.1.9</t>
  </si>
  <si>
    <t>XE.1.10</t>
  </si>
  <si>
    <t>XE.1.11</t>
  </si>
  <si>
    <t>XE.1.12</t>
  </si>
  <si>
    <t>XE.1.13</t>
  </si>
  <si>
    <t>XE.1.14</t>
  </si>
  <si>
    <t>XE.1.15</t>
  </si>
  <si>
    <t>XE.2</t>
  </si>
  <si>
    <t>XE.2.1</t>
  </si>
  <si>
    <t>XE.2.2</t>
  </si>
  <si>
    <t>XE.2.3</t>
  </si>
  <si>
    <t>XE.2.4</t>
  </si>
  <si>
    <t>XE.2.5</t>
  </si>
  <si>
    <t>XE.2.6</t>
  </si>
  <si>
    <t>XE.2.7</t>
  </si>
  <si>
    <t>XE.2.8</t>
  </si>
  <si>
    <t>XE.2.9</t>
  </si>
  <si>
    <t>XE.2.10</t>
  </si>
  <si>
    <t>XE.2.11</t>
  </si>
  <si>
    <t>XE.2.12</t>
  </si>
  <si>
    <t>XE.2.13</t>
  </si>
  <si>
    <t>XE.2.14</t>
  </si>
  <si>
    <t>XE.2.15</t>
  </si>
  <si>
    <t>XE.2.16</t>
  </si>
  <si>
    <t>XE.2.17</t>
  </si>
  <si>
    <t>XE.2.18</t>
  </si>
  <si>
    <t>XE.2.19</t>
  </si>
  <si>
    <t>XE.2.20</t>
  </si>
  <si>
    <t>XE.2.21</t>
  </si>
  <si>
    <t>XE.2.22</t>
  </si>
  <si>
    <t>XE.3</t>
  </si>
  <si>
    <t>XE.3.1</t>
  </si>
  <si>
    <t>XE.3.2</t>
  </si>
  <si>
    <t>XE.3.3</t>
  </si>
  <si>
    <t>XE.3.4</t>
  </si>
  <si>
    <t>XE.3.5</t>
  </si>
  <si>
    <t>XE.3.6</t>
  </si>
  <si>
    <t>XE.3.7</t>
  </si>
  <si>
    <t>XE.3.8</t>
  </si>
  <si>
    <t>XE.3.9</t>
  </si>
  <si>
    <t>XE.3.10</t>
  </si>
  <si>
    <t>XE.3.11</t>
  </si>
  <si>
    <r>
      <t xml:space="preserve">Profesionalno mrežno stikalo za montažo v 19" rack ohišje, z možnostjo enostavne nastavitve VLAN omrežji (sistem grup), 12 x RJ45 izhodov hitrosti 10/100/1000 Mbit, 4 x SFP+ priključno mesto hitrosti vsaj 10GBit, 1 x USB-C priključek, layer 2/3, prilagojen grafični web uporabniški vmesnik za potrebe multimedijske opreme, switching throughput 64 Byte: 77,38Mpps, switching kapaciteta 104 Gbps, Jumbo frames: MTU do 12000, IGMP podpora: V1,V2, V3, IGMP snooping, link agregacija, link redundanca, VLGAN segmentacija, prikaz VLAN statusa na vsakem priključku, vgrajen ventilator, napajanje 100-240VAC 50- 60Hz, poraba ne presega 30W, Polovično 19" ohišje, višina 1HE, vgrajen grafični WEB vmesnik za nastavitev. V skladu z: EC 62368-1, EN 62368-1, EN 55032, EN 55024. Podprti protokoli: Dante©, RAVENNA/AES67©, sACN, ArtNet, DiffServ (DSCP), AVB/MILAN, IEEE 802.1as (gPTP),  IEEE 802.2, IEEE 802.3, IEEE 802.3u, IEEE 802.3x Flow Control, IEEE 802.3ab Gigabit Ethernet, IEEE 802.1p CoS, IEEE 802.1d Spanning Tree, IEEE 802.1w Rapid Spanning Tree, EEE 802.1s Multiple Spanning Tree, IEEE 802.1Q VLAN, IEEE 802.1ab LLDP, IEEE 1588-2008 PtPv2, IEEE 802.1 BA-2011 AVB, IETF RFC2710, IETF RFC3810.  </t>
    </r>
    <r>
      <rPr>
        <b/>
        <sz val="12"/>
        <rFont val="Calibri"/>
        <family val="2"/>
        <scheme val="minor"/>
      </rPr>
      <t>Dobavljeno v kompletu z 2 x SFP cage SM LC modulom</t>
    </r>
  </si>
  <si>
    <t>YA.</t>
  </si>
  <si>
    <t>YA.1</t>
  </si>
  <si>
    <t>YA.1.1</t>
  </si>
  <si>
    <t>YA.1.2</t>
  </si>
  <si>
    <t>YA.1.3</t>
  </si>
  <si>
    <t>YA.1.4</t>
  </si>
  <si>
    <t>YA.1.5</t>
  </si>
  <si>
    <t>YA.1.6</t>
  </si>
  <si>
    <t>YA.1.7</t>
  </si>
  <si>
    <t>YA.1.8</t>
  </si>
  <si>
    <t>YA.1.9</t>
  </si>
  <si>
    <t>YA.1.10</t>
  </si>
  <si>
    <t>YA.1.11</t>
  </si>
  <si>
    <t>YA.1.12</t>
  </si>
  <si>
    <t>YA.1.13</t>
  </si>
  <si>
    <t>YA.1.14</t>
  </si>
  <si>
    <t>YA.2</t>
  </si>
  <si>
    <t>KONFERENČNI SISTEM</t>
  </si>
  <si>
    <t>YA.2.1</t>
  </si>
  <si>
    <t>Glavna 19" konferenčna centrala</t>
  </si>
  <si>
    <t xml:space="preserve">Glavna konferenčna centrala, za do 32 kanalov in 100 delegatskih enot, na 4 linijah, 25 vsaka linija, 4 x I/O, z možnostjo razširitve, LC zaslon, tipke za krmiljenje/programiranje, RS-232, mrežni vmesnik (TCP/IP), AES/EBU, ADAT, linijski vhod in izhod, dante mrežna kartica. </t>
  </si>
  <si>
    <t>YA.2.2</t>
  </si>
  <si>
    <t>Predseniška konferenčna enota</t>
  </si>
  <si>
    <t xml:space="preserve">v kompletu z RFID kartico, mikrofonom TM58/6, zaščitno peno za mikrofon. </t>
  </si>
  <si>
    <t>YA.2.3</t>
  </si>
  <si>
    <t xml:space="preserve">Delegatska konferenčna enota </t>
  </si>
  <si>
    <t>YA.2.4</t>
  </si>
  <si>
    <t xml:space="preserve">Povezovalni kabel 10m </t>
  </si>
  <si>
    <t>Profesionalni povezovalni kabel za delegatsko enoto, ščiten, črn, 10m</t>
  </si>
  <si>
    <t>YA.2.5</t>
  </si>
  <si>
    <t>Adapter za priklop enote</t>
  </si>
  <si>
    <t>Adapter za pretvorbo iz RJ45 na D9</t>
  </si>
  <si>
    <t>YA.2.6</t>
  </si>
  <si>
    <t>Povezovalni kabel 2m CAT6a</t>
  </si>
  <si>
    <t xml:space="preserve">S/FTP povezovalni mrežni kabel CAT6A višje kakovosti, sčiten, dolžine 2m, črn. </t>
  </si>
  <si>
    <t>YA.2.7</t>
  </si>
  <si>
    <t xml:space="preserve">Programska oprema za nadzor konferenčnih enot </t>
  </si>
  <si>
    <t xml:space="preserve">Programska oprema za nadzor konferenčnih enot, Windows OS, omogoča nastavitev sistema, ustvarjanja spiskov govornikov, deležnikov, sinoptični prikaz delegatskih enot, itd </t>
  </si>
  <si>
    <t>YA.2.8</t>
  </si>
  <si>
    <t xml:space="preserve">Programska oprema za nadzor kamer </t>
  </si>
  <si>
    <t xml:space="preserve">Programska oprema za nadzor in konfiguracijo PTZ kamer, ustvarjanje prednastavljenih lokacij, avtomatski prikaz aktivnih govornikov ipd. </t>
  </si>
  <si>
    <t>YA.2.9</t>
  </si>
  <si>
    <t xml:space="preserve">MINI PC sistem </t>
  </si>
  <si>
    <t xml:space="preserve">Mini pc sistem z 4x 1.84 GHz Intel CPU, 2 GB RAM, 32 GB SSD, Intel HD grafika, Priključki: 1x USB 2.0, 1x USB 3.0, 1x HDMI, 1x Ethernet, Dimenzije: 9,8 x 9,8 x 2,3 cm barva: črna, vključno z zunanjim napajalnikom, tipkovnico, miško in monitorjem. </t>
  </si>
  <si>
    <t>YA.2.10</t>
  </si>
  <si>
    <t xml:space="preserve">Programska oprema za glasovanje </t>
  </si>
  <si>
    <t xml:space="preserve">Programska oprema za glasovanje, preverjanje prisotnosti, vzpostavitev skupin, odprto in skrivno glasovanje (parlamentarno in interaktivno), "opinion pooling", več izibir, prikaz rezultatov, rezultatne liste, rangiranje, "shoot-out" proces, ročno in avtomatsko vodenje časa glasovanja. </t>
  </si>
  <si>
    <t>YA.2.11</t>
  </si>
  <si>
    <t xml:space="preserve">NUC računalnik z zaslonom na dotik </t>
  </si>
  <si>
    <t xml:space="preserve">NUC računalnik z vgrajeno zmogljivejšo grafično kartico, SSD diskom vsaj 128 GB, i5 Intel procesor, vsaj 8 gb ram, WINDOWS OS, Office, v kompletu z na dotik občutljivim ekranom velikosti vsaj 22" . </t>
  </si>
  <si>
    <t>YA.2.12</t>
  </si>
  <si>
    <t xml:space="preserve">SDI matrični preklopnik </t>
  </si>
  <si>
    <t>Profesionalni SDI matrični preklopnik 16x16 3G-SDI, 16 SDI video vhodov in 16 SDI video izhodov, redundančno napajanje, oddaljen nadzor preko USB, Mreže in RS232</t>
  </si>
  <si>
    <t>YA.2.13</t>
  </si>
  <si>
    <t xml:space="preserve">Vmesnik iz SDI na HDMI </t>
  </si>
  <si>
    <t>Dvosmerni HDMI na SDI in SDI na HDMI pretvornik, HDMI in SDI inptu loc, 3G/HD/SD-SDI vhod in izhod</t>
  </si>
  <si>
    <t>YA.2.14</t>
  </si>
  <si>
    <t>PTZ kamera</t>
  </si>
  <si>
    <t>PTZ kamera z 12 x optičnim zoomom, FULL HD ločljivost, 16:9, HDMI, 3G-SDI, +/- 170° pan, -30/+90 stopinj tilt, 255 prednastavitev, RS232/485, IP Visca protokol, 12V DC in 110V-240V AC napajanje</t>
  </si>
  <si>
    <t>YA.2.15</t>
  </si>
  <si>
    <t>YA.2.16</t>
  </si>
  <si>
    <t xml:space="preserve">Dostava opreme na objekt, montaža opreme na položeno in preizkušeno signalno in elektro inštalacijo, morebitno zaključevanje signalnih, mrežnih in napajalnih vodnikov, montaža opreme na lokacijah, testiranje, spuščanje v pogon, Montaža ne vključuje gradbenih del in elektro razvodov. Montaža vključuje zagon sistema in prvotno nastavitev. Dobavitelj je po zaključeni montaži dolžan zagotoviti podatke za izdelavo PID. </t>
  </si>
  <si>
    <t>YA.2.17</t>
  </si>
  <si>
    <t>YA.3</t>
  </si>
  <si>
    <t xml:space="preserve">Celovit video sistem, ki ustreza medicinskim potrebam - DICOM način delovanja, oz. kalibracija sivin za prikaz medicinskih gradiv na projektorjih LCD in LED zaslonih, sistem signalne distribucije, kamere in sistem za kolaboracijo. Minimalno 20000h pričakovane življenske dobe za projektorjeSestankovalni AV procesor z vgrajenim AI (avto frame in sledenje govorniku) in brezžičnim BYOD modulom, PTZ kameri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</si>
  <si>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YA.3.1</t>
  </si>
  <si>
    <t>YA.3.2</t>
  </si>
  <si>
    <t>YA.3.3</t>
  </si>
  <si>
    <t>Barva za projekcijo</t>
  </si>
  <si>
    <t>Barva za projekcijo, primerna za HD in UHD ločljivost, vidni kot 150°, gain1.2, barvanje dimenzije vsaj 300 x 169cm.</t>
  </si>
  <si>
    <t>YA.3.4</t>
  </si>
  <si>
    <t>Ultra High Definition (UHD) 4K60 4:4:4, HDMI2.0 in HDCP 2.2 skladna video matrika z 2 x HDMI izhodom in 4 x HDMI vhodom, RS232, RJ45 TCP/IP, API, HDR podpora, EDID nadzor, avdio "de-embeding" 2 x Avdio izhod, USB priključek.</t>
  </si>
  <si>
    <t>YA.3.5</t>
  </si>
  <si>
    <t xml:space="preserve">JITC certificiran krmilnik </t>
  </si>
  <si>
    <t xml:space="preserve">JITC certificiran krmilnik z IPv6 in IEEE 802.1X kompatibilnostjo, z direktno povezavo za Microsoft Teams Rooms video konferenčni sistem, 1 x RJ45 priključek, 2 x USB priključek, 1 x IR priključek,  4 x Digitalni I/O port, 1 x RS232/RS422/485 priključek, 1 x RS232 priključek, 2 x IR/serijski izhodni priključek, 1 x IR vhodni priključek, 512MB RAM, procesor vsaj 1600 MIPS. 24/7 delovanje. </t>
  </si>
  <si>
    <t>YA.3.6</t>
  </si>
  <si>
    <t xml:space="preserve">Tablični krmilnik </t>
  </si>
  <si>
    <t xml:space="preserve">10.1" profesionalni tablični krmilnik z namiznim ali stenskim stojalom, popolnoma uporabniško nastavljiv, kompatibilen z ostalo opremo. </t>
  </si>
  <si>
    <t>YA.3.7</t>
  </si>
  <si>
    <t>Tipkovno krmilno polje</t>
  </si>
  <si>
    <t xml:space="preserve">JITC certificirano tipkovno krmilno polje z vgrajenim krmilnikom in s 6 x vgrajenim gumbom - vsak poljubno programsko nastavljiv. </t>
  </si>
  <si>
    <t>YA.3.8</t>
  </si>
  <si>
    <t>YA.3.9</t>
  </si>
  <si>
    <r>
      <t xml:space="preserve">Micorosoft Teams Rooms video konferenčni sistem vključno z </t>
    </r>
    <r>
      <rPr>
        <b/>
        <sz val="12"/>
        <rFont val="Calibri"/>
        <family val="2"/>
        <scheme val="minor"/>
      </rPr>
      <t>2 x 4K PTZ kamero</t>
    </r>
    <r>
      <rPr>
        <sz val="12"/>
        <rFont val="Calibri"/>
        <family val="2"/>
        <scheme val="minor"/>
      </rPr>
      <t xml:space="preserve"> z 12 x optičnim zoomom, </t>
    </r>
    <r>
      <rPr>
        <b/>
        <sz val="12"/>
        <rFont val="Calibri"/>
        <family val="2"/>
        <scheme val="minor"/>
      </rPr>
      <t>4K konferenčnim video procesorjem</t>
    </r>
    <r>
      <rPr>
        <sz val="12"/>
        <rFont val="Calibri"/>
        <family val="2"/>
        <scheme val="minor"/>
      </rPr>
      <t xml:space="preserve">, </t>
    </r>
    <r>
      <rPr>
        <b/>
        <sz val="12"/>
        <rFont val="Calibri"/>
        <family val="2"/>
        <scheme val="minor"/>
      </rPr>
      <t>4K brezžično video konferenčno predstavitveno enoto</t>
    </r>
    <r>
      <rPr>
        <sz val="12"/>
        <rFont val="Calibri"/>
        <family val="2"/>
        <scheme val="minor"/>
      </rPr>
      <t xml:space="preserve">, </t>
    </r>
    <r>
      <rPr>
        <b/>
        <sz val="12"/>
        <rFont val="Calibri"/>
        <family val="2"/>
        <scheme val="minor"/>
      </rPr>
      <t>PnP BYOD podaljševalnikom</t>
    </r>
    <r>
      <rPr>
        <sz val="12"/>
        <rFont val="Calibri"/>
        <family val="2"/>
        <scheme val="minor"/>
      </rPr>
      <t>,</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 xml:space="preserve">1 x 8" kapacitivni zaslon na dotik </t>
    </r>
  </si>
  <si>
    <t>YA.3.10</t>
  </si>
  <si>
    <t>YA.3.11</t>
  </si>
  <si>
    <t>HDMI optični kabel 10m</t>
  </si>
  <si>
    <t>YA.3.12</t>
  </si>
  <si>
    <t>Optični HDMI kabel 15m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</si>
  <si>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15m. </t>
  </si>
  <si>
    <t>YA.3.13</t>
  </si>
  <si>
    <t>YA.3.14</t>
  </si>
  <si>
    <t>YA.3.15</t>
  </si>
  <si>
    <t>YA.3.16</t>
  </si>
  <si>
    <t>YA.4</t>
  </si>
  <si>
    <t>YA.4.1</t>
  </si>
  <si>
    <t>YA.4.2</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</si>
  <si>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multimedijsko opremo, switching throughput 64 Byte: 125Mpps, Switching capacity: 168Gbps,  Jumbo frames: MTU do 12000, IGMP podpora: V1,V2, V3, IGMP snooping, link agregacija, link redundanca, VLAN segmentacija, prikaz VLAN statusa na vsakem priključku (RGB LED), vgrajen e-paper zaslon za prikaz nastavitev, vgrajen ventilator, napajanje 100-240VAC 50- 60Hz, poraba 50W oz. 1050W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Dobavljeno v kompletu z 1 x SFP SM LC vstavkom. </t>
  </si>
  <si>
    <t>YA.4.3</t>
  </si>
  <si>
    <t>YA.4.4</t>
  </si>
  <si>
    <t>YA.4.5</t>
  </si>
  <si>
    <t>YA.4.6</t>
  </si>
  <si>
    <t>YA.4.7</t>
  </si>
  <si>
    <t>YA.4.8</t>
  </si>
  <si>
    <t>YA.4.9</t>
  </si>
  <si>
    <t>YA.4.10</t>
  </si>
  <si>
    <t>YB.</t>
  </si>
  <si>
    <t>YB.1</t>
  </si>
  <si>
    <t>YB.1.1</t>
  </si>
  <si>
    <t>YB.1.2</t>
  </si>
  <si>
    <t>YB.1.3</t>
  </si>
  <si>
    <t>YB.1.4</t>
  </si>
  <si>
    <t>YB.1.5</t>
  </si>
  <si>
    <t>YB.1.6</t>
  </si>
  <si>
    <t>YB.1.7</t>
  </si>
  <si>
    <t>YB.1.8</t>
  </si>
  <si>
    <t>YB.1.9</t>
  </si>
  <si>
    <t>YB.1.10</t>
  </si>
  <si>
    <t>YB.1.11</t>
  </si>
  <si>
    <t>YB.1.12</t>
  </si>
  <si>
    <t>YB.1.13</t>
  </si>
  <si>
    <t>YB.1.14</t>
  </si>
  <si>
    <t>YB.2</t>
  </si>
  <si>
    <t>YB.2.1</t>
  </si>
  <si>
    <t>YB.2.2</t>
  </si>
  <si>
    <t>YB.2.3</t>
  </si>
  <si>
    <t>YB.2.4</t>
  </si>
  <si>
    <t>YB.2.5</t>
  </si>
  <si>
    <t>YB.2.6</t>
  </si>
  <si>
    <t>YB.2.7</t>
  </si>
  <si>
    <t>YB.2.8</t>
  </si>
  <si>
    <t>YB.2.9</t>
  </si>
  <si>
    <t>YB.2.10</t>
  </si>
  <si>
    <t>YB.2.11</t>
  </si>
  <si>
    <t>YB.2.12</t>
  </si>
  <si>
    <t>YB.2.13</t>
  </si>
  <si>
    <t>YB.2.14</t>
  </si>
  <si>
    <t>YB.2.15</t>
  </si>
  <si>
    <t>YB.2.16</t>
  </si>
  <si>
    <t>YB.3.1</t>
  </si>
  <si>
    <t>YB.3.2</t>
  </si>
  <si>
    <t>YB.3.3</t>
  </si>
  <si>
    <t>YB.3.4</t>
  </si>
  <si>
    <t>YB.3.5</t>
  </si>
  <si>
    <t>YB.3.6</t>
  </si>
  <si>
    <t>YB.3.7</t>
  </si>
  <si>
    <t>YB.3.8</t>
  </si>
  <si>
    <t>YB.3.9</t>
  </si>
  <si>
    <t>YB.3.10</t>
  </si>
  <si>
    <t>YC.</t>
  </si>
  <si>
    <t>YC.1</t>
  </si>
  <si>
    <t>YC.1.3</t>
  </si>
  <si>
    <t>YC.1.4</t>
  </si>
  <si>
    <t>YC.1.5</t>
  </si>
  <si>
    <t>YC.1.6</t>
  </si>
  <si>
    <t>YC.1.7</t>
  </si>
  <si>
    <t>YC.1.8</t>
  </si>
  <si>
    <t>YC.1.9</t>
  </si>
  <si>
    <t>YC.1.10</t>
  </si>
  <si>
    <t>YC.1.11</t>
  </si>
  <si>
    <t>YD.</t>
  </si>
  <si>
    <t>YD.1</t>
  </si>
  <si>
    <t>YD.1.1</t>
  </si>
  <si>
    <t>YD.1.2</t>
  </si>
  <si>
    <t>Stenski nosilec  75" LCD zaslon</t>
  </si>
  <si>
    <t>Stenski nosilec primeren za 75" zaslon, mikro nastavljiv, nastavljiva višina, lateralni zamik, naklon od +2 do 12°, vesa 100x100 do 878x500mm, nosilnost vsaj 90kg.</t>
  </si>
  <si>
    <t>YD.1.3</t>
  </si>
  <si>
    <t xml:space="preserve">Vse v enem konferenčni soundbar z vgrajeno  4K Ultra HD AI kamero, stistem vtakni in deluj (preko USB kabla), vgrajena beamformin tehnologija, avtomatsko sledenje govorniku in preklapljanje med različnimi govorniki, razširitev z dodatnimi mikrofoni preko DANTE protokola, možnost dodajanja dodatne kamere, vgrajeni stereo zvočniki, vgrajen DSP z avtomatskim zaznavanjem prostorske akustike, avtomatsko uokvirjenje sodelujočih, 6 vgrajenih mikrofonov. </t>
  </si>
  <si>
    <t>YD.1.4</t>
  </si>
  <si>
    <t>YD.1.5</t>
  </si>
  <si>
    <t>YD.1.6</t>
  </si>
  <si>
    <t>YD.1.7</t>
  </si>
  <si>
    <t>Ločljivost: 3840 x 2160 (4K) @ 60Hz
Podpira tudi 21:9 razmerje
Ethernet: Da
Pozlačeni konektorji
2x HDMI tip A moški vmesnik
Avdio/video prenos do 18 Gbps
Avdio povratni kanal (ARC)
Podpira CEC, HEC, 3D, Deep Color do 16-bit na kanal, x.v.Color
Podpira High Definition Audio (SA-CD, DVD-Audio, DTS-HD Master Audio, Dolby TrueHD)
HDMI 2.0 standard
Pleten kabel
Dolžina 3m</t>
  </si>
  <si>
    <t>YD.1.8</t>
  </si>
  <si>
    <t>YD.1.9</t>
  </si>
  <si>
    <t>YD.1.10</t>
  </si>
  <si>
    <t>YD.1.11</t>
  </si>
  <si>
    <t>YD.1.12</t>
  </si>
  <si>
    <t>YE</t>
  </si>
  <si>
    <t>YE.</t>
  </si>
  <si>
    <t>YE.1.1</t>
  </si>
  <si>
    <t>YE.1.2</t>
  </si>
  <si>
    <t>Stenski nosilec za 75" LCD zaslon</t>
  </si>
  <si>
    <t>Stenski nosilec primeren za zaslone 75", mikro nastavljiv, nastavljiva višina, lateralni zamik, naklon od +2 do 12°, vesa 100x100 do 878x500mm, nosilnost vsaj 90kg.</t>
  </si>
  <si>
    <t>YE.1.3</t>
  </si>
  <si>
    <t>YE.1.4</t>
  </si>
  <si>
    <t>YE.1.5</t>
  </si>
  <si>
    <t>YE.1.6</t>
  </si>
  <si>
    <t>YE.1.7</t>
  </si>
  <si>
    <t>YE.1.8</t>
  </si>
  <si>
    <t>YE.1.9</t>
  </si>
  <si>
    <t>YE.1.10</t>
  </si>
  <si>
    <t>YE.1.11</t>
  </si>
  <si>
    <t>YE.1.12</t>
  </si>
  <si>
    <t>YF.</t>
  </si>
  <si>
    <t>YF.1.1</t>
  </si>
  <si>
    <t>YF.1.2</t>
  </si>
  <si>
    <t>YF.1.3</t>
  </si>
  <si>
    <t>YF.1.4</t>
  </si>
  <si>
    <t>YF.1.5</t>
  </si>
  <si>
    <t>YF.1.6</t>
  </si>
  <si>
    <t>YF.1.7</t>
  </si>
  <si>
    <t>YF.1.8</t>
  </si>
  <si>
    <t>YF.1.9</t>
  </si>
  <si>
    <t>YF.1.10</t>
  </si>
  <si>
    <t>YF.1.11</t>
  </si>
  <si>
    <t>YF.1.12</t>
  </si>
  <si>
    <t>YG</t>
  </si>
  <si>
    <t>YG.</t>
  </si>
  <si>
    <t>YG.1.1</t>
  </si>
  <si>
    <t>YG.1.2</t>
  </si>
  <si>
    <t>YG.1.3</t>
  </si>
  <si>
    <t>YG.1.4</t>
  </si>
  <si>
    <t>YG.1.5</t>
  </si>
  <si>
    <t>YG.1.6</t>
  </si>
  <si>
    <t>YG.1.7</t>
  </si>
  <si>
    <t>YG.1.8</t>
  </si>
  <si>
    <t>YG.1.9</t>
  </si>
  <si>
    <t>YG.1.10</t>
  </si>
  <si>
    <t>YG.1.11</t>
  </si>
  <si>
    <t>YG.1.12</t>
  </si>
  <si>
    <t>YH.</t>
  </si>
  <si>
    <t>YH.1.1</t>
  </si>
  <si>
    <t>YH.1.2</t>
  </si>
  <si>
    <t>YH.1.3</t>
  </si>
  <si>
    <t>YH.1.4</t>
  </si>
  <si>
    <t>YH.1.5</t>
  </si>
  <si>
    <t>YH.1.6</t>
  </si>
  <si>
    <t>YH.1.7</t>
  </si>
  <si>
    <t>YH.1.8</t>
  </si>
  <si>
    <t>YH.1.9</t>
  </si>
  <si>
    <t>YH.1.10</t>
  </si>
  <si>
    <t>YH.1.11</t>
  </si>
  <si>
    <t>YH.1.12</t>
  </si>
  <si>
    <t>JK</t>
  </si>
  <si>
    <t>JK.1</t>
  </si>
  <si>
    <t>JK.1.1</t>
  </si>
  <si>
    <t xml:space="preserve">Podometni 100V stropni zvočnik </t>
  </si>
  <si>
    <t xml:space="preserve">Podometni koaksialni dvosistemski zvočnik s 6.5” LF in 1” HF, frekvenčni razpon (+/-3dB) 45Hz-20kHz, 30W RMS, SPL 103 dB, razpšitev 150°. Barvo potrdi glavni projektant. </t>
  </si>
  <si>
    <t>JK.1.2</t>
  </si>
  <si>
    <t xml:space="preserve">Nadometni viseči 100V stropni zvočnik </t>
  </si>
  <si>
    <t xml:space="preserve">Nadometni viseči "broadband" zvočnik, 6.5", 106 dB SPL /1m (100V), frekvenčni razpon (+/-3dB) 70Hz-18kHz, 10W RMS, SPL 103 dB, razpršitev 140°. Črne barve, kovinsko ohišje, dobavljen v kompletu z obešalom za strop. </t>
  </si>
  <si>
    <t>JK.1.3</t>
  </si>
  <si>
    <t>100V ojačevalnik 120W</t>
  </si>
  <si>
    <t xml:space="preserve">100V CLASS D ojačevalnik moči 120W z 2 x nebalansiranim linijskim vhodom, 6 x mikrofonskim vhodom, nastavitvijo glasnosti mikrofonskega in linijskega vhoda, nastavitvijo nizkih in visokih tonov, nastavitvijo glasnosti zvočniškega izhoda. Konvekcijsko hlajenje, možnost prioritetnega signala (utišanje ostalih virov), zaščita pred pregretjem in kratkim stikom. Dimenzije 420 x 88 x 320 mm, teža 11kg. Dobavljen v kompletu z nosilcem za montažo v rack ohišje.  </t>
  </si>
  <si>
    <t>JK.1.4</t>
  </si>
  <si>
    <t>100V ojačevalnik 40W</t>
  </si>
  <si>
    <t>Profesionalni 100V ojačevalnik za vgradnjo v rack omaro, moč 40W (100V ali 4Ohm), razred D, vhod za prioritetno predvajanje (s fantomskim napajanjem)
stereo linijski vhod, balansiran mikrofonsko linijski vhod, nastavitev jakosti za vsak vhod ločeno, nastavitev nizkih in visokih tonov, dobavljen v kompletu z 19" nosilcem za montažo v rack omaro.</t>
  </si>
  <si>
    <t>JK.1.5</t>
  </si>
  <si>
    <t>Stenski krmilni tablo</t>
  </si>
  <si>
    <t xml:space="preserve">Univerzalni POE krmilni tablo, 4 nastavljivi kapacitivni gumbi z RGB indikacijo, uporabniško nastavljiv enkoder občutljiv na pritisk z RGB indikacijo, možnost določitve glasnosti, vira, mute, rele, itd… RJ45 povezava, POE napajanje, bele barve v kompletu z dozo. </t>
  </si>
  <si>
    <t>JK.1.6</t>
  </si>
  <si>
    <t>JK.1.7</t>
  </si>
  <si>
    <t>JK.1.8</t>
  </si>
  <si>
    <t>JK.1.9</t>
  </si>
  <si>
    <t>JK.1.10</t>
  </si>
  <si>
    <t xml:space="preserve">Zaključevanje priključne doze </t>
  </si>
  <si>
    <t xml:space="preserve">Zaključevanje priključne doze z 2 x RJ45 in 2 x Šuko priključkom, doza, okrasni pokrovi, konektorji, oznake. </t>
  </si>
  <si>
    <t>JK.1.11</t>
  </si>
  <si>
    <t>JK.1.12</t>
  </si>
  <si>
    <t>VA.</t>
  </si>
  <si>
    <t>VHODNA AVLA in SKUPNI PROSTORI</t>
  </si>
  <si>
    <t>VA.1</t>
  </si>
  <si>
    <t>VA.1.1</t>
  </si>
  <si>
    <t>VA.1.2</t>
  </si>
  <si>
    <t>VA.1.3</t>
  </si>
  <si>
    <t>100V ojačevalnik 240W</t>
  </si>
  <si>
    <t xml:space="preserve">100V CLASS D ojačevalnik moči 240W z 2 x nebalansiranim linijskim vhodom, 6 x mikrofonskim vhodom, nastavitvijo glasnosti mikrofonskega in linijskega vhoda, nastavitvijo nizkih in visokih tonov, nastavitvijo glasnosti zvočniškega izhoda. Konvekcijsko hlajenje, možnost prioritetnega signala (utišanje ostalih virov), zaščita pred pregretjem in kratkim stikom. Dimenzije 420 x 88 x 320 mm, teža 11kg. Dobavljen v kompletu z nosilcem za montažo v rack ohišje.  </t>
  </si>
  <si>
    <t>VA.1.4</t>
  </si>
  <si>
    <t>VA.1.5</t>
  </si>
  <si>
    <t>Avdio matrika z DSP in DANTE</t>
  </si>
  <si>
    <r>
      <t xml:space="preserve">Profesionalna digitalna avdio matrika 32 mono ali 16 stereo fleksibilnih con, 8 x Mic/Line vhod, 8 x Flex vhod/izhod, 8 balansiran izhod, 16x16 dante vhod/izhod (možnost nadgradnje na 64x64), 2 x USB C priključek, avtomatična nastavitev gaina, </t>
    </r>
    <r>
      <rPr>
        <b/>
        <sz val="12"/>
        <rFont val="Calibri"/>
        <family val="2"/>
        <scheme val="minor"/>
      </rPr>
      <t>vgrajen AEC</t>
    </r>
    <r>
      <rPr>
        <sz val="12"/>
        <rFont val="Calibri"/>
        <family val="2"/>
        <scheme val="minor"/>
      </rPr>
      <t xml:space="preserve">, integriran dogodkovnik, 7 pasovni EQ na vsakem vhodu in vsaki coni, delay, mikser, talkover, paging, prioritete, vgrajen dvojedrni SHARC DSP procesor, ARM linux, in 2 co-DSP-ja, 2.8" zaslon z enkoderjem za osnovno nastavitev, RS232 in 485 krmiljenje, 2 x gigabitni ethernet priključek. </t>
    </r>
  </si>
  <si>
    <t>VA.1.6</t>
  </si>
  <si>
    <t xml:space="preserve">Klicna krmilna konzola </t>
  </si>
  <si>
    <t xml:space="preserve">DANTE klicno krmilna konzola kompatibilen z matriko, vgrajen 3.5" na dotik občutljiv zaslon, možnost poziva v cone, predvanje sporočil, klicanje, urgentno predvajanje ipd, vgrajen mehanski gumb za vklop mikrofona, XLR priključek s phantom napajanjem za priklop mikrofona, POE napajanje, dobavljen v kompletu z mikrofonom na labodjem vratu. </t>
  </si>
  <si>
    <t>VA.1.7</t>
  </si>
  <si>
    <t>Mrežno stikalo 10Gbit POE++</t>
  </si>
  <si>
    <t xml:space="preserve">Profesionalno mrežno stikalo za montažo v 19" rack ohišje, z možnostjo enostavne nastavitve VLAN omrežji (sistem grup), 8 x RJ45 izhodov hitrosti 10/100/1000 Mbit, 2 x SFP+ priključno mesto hitrosti vsaj 10GBit,  POE++ napajanje, layer 2/3, prilagojen grafični web uporabniški vmesnik za potrebe mulrimedijske opreme, Switching throughput 64 Byte: 41,67Mpps, Switching capacity: 56Gbps, Jumbo frames: MTU do 12000, IGMP podpora: V1,V2, V3, IGMP snooping, link agregacija, link redundanca, VLAN segmentacija, prikaz VLAN statusa na vsakem priključku (RGB LED), vgrajen ventilator, napajanje 100-240VAC 50- 60Hz, poraba 40W oz. 250W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Dobavljeno v kompletu z 2 x SFP SM LC vstavkom. </t>
  </si>
  <si>
    <t>VA.1.8</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</si>
  <si>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t>
  </si>
  <si>
    <t>VA.1.9</t>
  </si>
  <si>
    <t>Indukcijska zanka INFO pulta</t>
  </si>
  <si>
    <t>Indukcijska zanka za komunikacijo 1 na 1, vgrajen elektret kondenzatorski mikrofon, možnost priklopa dodatnega mikrofona.</t>
  </si>
  <si>
    <t>VA.1.10</t>
  </si>
  <si>
    <t>VA.1.11</t>
  </si>
  <si>
    <t>VA.1.12</t>
  </si>
  <si>
    <t>VA.1.13</t>
  </si>
  <si>
    <t>VA.1.14</t>
  </si>
  <si>
    <t>VA.2</t>
  </si>
  <si>
    <t>VA.2.5</t>
  </si>
  <si>
    <t>VA.2.6</t>
  </si>
  <si>
    <t>VA.2.7</t>
  </si>
  <si>
    <t>VF.</t>
  </si>
  <si>
    <t>VF.1</t>
  </si>
  <si>
    <t>VF.1.1</t>
  </si>
  <si>
    <t xml:space="preserve">15" koaksialni zvočnik </t>
  </si>
  <si>
    <t>Profesionalni pasivni koaksialni full range zvočnik z vsaj 1 x 15" LF in 1 x 3" HF v koaksialni konfiguraciji, možnost spreminjanja usmerjenosti HF disperzije, disperzija vsaj 50-90°x40° (asimetrična troblja), maksimalni SPL vsaj 139 dB, frekvenčni razpon (+/-6 dB) vsaj 57 Hz do 20 kHz, impedanca 8 Ohm, 2 x NL4 konektor, ohišje iz vezane plošče, integrirani podstavki za uporabo v monitorskem načinu, dimenzije 600mm x 483mm x 352 mm, teža ne presega 23 kg. Dobavljen v kompletu z asimetrično trobljo.</t>
  </si>
  <si>
    <t>VF.1.2</t>
  </si>
  <si>
    <t xml:space="preserve">18" Nizkotonski zvočnik </t>
  </si>
  <si>
    <t>Profesionalni nizkotonski zvočnik, vsaj 18", maksimalni peak SPL vsaj 140dB, frekvenčni razpon (+/-6 dB) vsaj 32 Hz do 120 Hz, impedanca 8 ali 4 Ohm, ohišje iz baltske vezane plošče, kovinska zaščitna mrežica na sprednji strani, 2 x NL4 konektor na zadnji strani, teža ne presega 50 kg, širina ne presega 70cm, višina ne presega 60cm, globina ne presega 80cm.</t>
  </si>
  <si>
    <t>VF.1.3</t>
  </si>
  <si>
    <t xml:space="preserve">10" koaksialni zvočnik </t>
  </si>
  <si>
    <t xml:space="preserve">Profesionalni pasivni koaksialni full range zvočnik z vsaj 1 x 10" LF in 1 x 1,7" HF v koaksialni konfiguraciji, možnost spreminjanja usmerjenosti HF disperzije, disperzija vsaj 100°x100°, maksimalni SPL vsaj 136 dB, frekvenčni razpon (+/-6 dB) vsaj 63 Hz do 20 kHz, impedanca 8 Ohm, 2 x NL4 konektor, ohišje iz vezane plošče, integrirani podstavki za uporabo v monitorskem načinu, dimenzije 497 mm x 384 mm x 274mm, teža ne presega 16 kg. </t>
  </si>
  <si>
    <t>VF.1.4</t>
  </si>
  <si>
    <t xml:space="preserve">Ojačevalnik s procesorjem močnejši </t>
  </si>
  <si>
    <t xml:space="preserve">Profesionalni digitalni 4 kanalni ojačevalnik razreda D, moč vsaj 4 x 3300W (4 Ohm), in vsaj 4 x 1900W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3 enote (HE), univerzalni napajalnik 100-240V, z DANTE mrežno povezavo, CE certificiran. Ojačevalnik mora vključevati tovarniško predekvalizacijo za vse ponujene zvočnike. </t>
  </si>
  <si>
    <t>VF.1.5</t>
  </si>
  <si>
    <t xml:space="preserve">Ojačevalnik s procesorjem šibkejši </t>
  </si>
  <si>
    <t>VF.1.6</t>
  </si>
  <si>
    <t>Palica za zvočnik (z vitlom)</t>
  </si>
  <si>
    <t>Profesionalna jeklena nosilna palica za zvočnike, z vitlom, nastavljiva višina od vsaj 940 do vsaj 1,505 mm, M20 vijak za pritrditev na zvočnik (spodaj), zatič za preprečevanje nenadzorovanega padca bremena, črne barve.</t>
  </si>
  <si>
    <t>VF.1.7</t>
  </si>
  <si>
    <t xml:space="preserve">Voziček za zvočnik </t>
  </si>
  <si>
    <t xml:space="preserve">Po naročilu izdelan voziček za nizkotonski zvočnik, z 2 x kolesom višje kvalitete (npr GUITEL) brez zavore, 2 x kolesom višje kvalitete (npr GUITEL) z zavoro, pridtrilnimi točkami za zvočnik, barvan v barvi zvočnika. </t>
  </si>
  <si>
    <t>VF.1.8</t>
  </si>
  <si>
    <t>VF.1.9</t>
  </si>
  <si>
    <t xml:space="preserve">100V ojačevalnik </t>
  </si>
  <si>
    <t>VF.1.10</t>
  </si>
  <si>
    <t xml:space="preserve">Krmilnik tablo kompatibilen z 19" digitalnim avdio mikserjem v SPI1
Vsaj 8 x 100mm motoriziranih drsnikov, možnost menjave strani (vsaj 6 strani), prikaz stanja drsnika s pomočjo TFT zaslona nad posamičnim drsnikom, Mute gumb in funkcijski gumb za vsak drsnik ločeno, POE napajanje. </t>
  </si>
  <si>
    <t>VF.1.11</t>
  </si>
  <si>
    <t>VF.1.12</t>
  </si>
  <si>
    <t>VF.1.13</t>
  </si>
  <si>
    <t>VF.1.14</t>
  </si>
  <si>
    <t>VF.1.15</t>
  </si>
  <si>
    <t>VF.1.16</t>
  </si>
  <si>
    <t>Polnilna enota za 2 x ročni ali žepni oddajnik, polnjenje dveh naprav istočasno, napajanje preko POE ali napajalnika, čas polnjenja do 100% ne presega 3.5h. V kompletu z napajalnikom in 2 x Baterijo BA70</t>
  </si>
  <si>
    <t>VF.1.17</t>
  </si>
  <si>
    <t>VF.1.18</t>
  </si>
  <si>
    <t>Antena za brezžični mikrofonski sistem s stojalom</t>
  </si>
  <si>
    <t>VF.1.19</t>
  </si>
  <si>
    <t>VF.1.20</t>
  </si>
  <si>
    <t>Mobilni govorniški pult + 2 x govorniški mic</t>
  </si>
  <si>
    <t>Mobilni govorniški pult z 2 x nosilcem za mikrofone, z zložljivo govorniško mizico in podnožjem, dimenzij (razstavljen): 50 x 45 x 116cm, z zamenljivo sprednjo ploščo, izdelan iz prašno barvane kovine in črnega MDF, okvir v RAL 7047 ostalo v črni barvi, vgrajena bralna svetilka z baterijo in nastavljivo jakostjo, teža 26kg, dobavljen v kompletu z 2 x konferenčnim/govorniškim mikrofonom v sestavi: Namizni mikrofon na labodjem vratu z namiznim podstavkom. Prepolariziran kondenzatorski superkardioidni mikrofon s frekvenčnim razponom, 40 Hz do 20 kHz, na labodjem vratu dolžine 400mm, s podstavkom.</t>
  </si>
  <si>
    <t>VF.1.21</t>
  </si>
  <si>
    <t xml:space="preserve">Speakon speakon kabel 2.5m </t>
  </si>
  <si>
    <t xml:space="preserve">Profesionalni zvočniški kabel 4x2,5mm2, z NEUTRIK 4 polnima SPEAKON konektorjema, 5cm prozorna bužirka za označevanje vodnika, PVC premer 10,20mm, dobre lastnosti zvijanja in upogibanja, črn, dolžina 2.5m. </t>
  </si>
  <si>
    <t>VF.1.22</t>
  </si>
  <si>
    <t xml:space="preserve">Speakon speakon kabel 5m </t>
  </si>
  <si>
    <t xml:space="preserve">Profesionalni zvočniški kabel 4x2,5mm2, z NEUTRIK 4 polnima SPEAKON konektorjema, 5cm prozorna bužirka za označevanje vodnika, PVC premer 10,20mm, dobre lastnosti zvijanja in upogibanja, črn, dolžina 5m. </t>
  </si>
  <si>
    <t>VF.1.23</t>
  </si>
  <si>
    <t xml:space="preserve">Speakon speakon kabel 10m </t>
  </si>
  <si>
    <t xml:space="preserve">Profesionalni zvočniški kabel 4x2,5mm2, z NEUTRIK 4 polnima SPEAKON konektorjema, 5cm prozorna bužirka za označevanje vodnika, PVC premer 10,20mm, dobre lastnosti zvijanja in upogibanja, črn, dolžina 10m. </t>
  </si>
  <si>
    <t>VF.1.24</t>
  </si>
  <si>
    <t>Stenska priključna doza PP-AV-4</t>
  </si>
  <si>
    <t>Stenska priključna doza z 2 x Speakon priključek, 4 x Šuko priključek, 4 x Mrežni ETHERCON CAT6 priključek.</t>
  </si>
  <si>
    <t>VF.1.25</t>
  </si>
  <si>
    <t xml:space="preserve">Rack ohišje za ojačevalnike 19" na kolesih - premično </t>
  </si>
  <si>
    <t xml:space="preserve">19" profesionalni alu rack, izdelan iz vezane plošče s črno ABS prevleko, aluminijastega okovja, z metuljčkastimi zapirali, 4 x ročajem, odstranljivim sprednjim in zadnjim pokrovom, vodili za pritrjevanje opreme, 2 x kolo brez zavore, 2 x kolo z zavoro, višina 12 enot. </t>
  </si>
  <si>
    <t>VF.1.26</t>
  </si>
  <si>
    <t>VF.1.27</t>
  </si>
  <si>
    <t>VF.1.28</t>
  </si>
  <si>
    <t xml:space="preserve">OPOMBA! </t>
  </si>
  <si>
    <t xml:space="preserve">Povezava ozvočenja na mikser dovrane SPI1! </t>
  </si>
  <si>
    <t>VF.2</t>
  </si>
  <si>
    <t>VF.2.1</t>
  </si>
  <si>
    <t xml:space="preserve">Video projektor </t>
  </si>
  <si>
    <t xml:space="preserve">Profesionalni laser phosphor WUXGA (1920x1200) video projektor, svetilnost vsaj 6000 ANSI oz. 6750 ISO lumnov, dinamični kontrast  6000:1, DICOM, 4 segmentni RGYB barvni disk, vsaj 2 x HDMI priključek, 1 x HDBase-T, 1 x RJ45, 1 x RS232, poraba ne presega 660W, hrup ne presega 36 dB(A) v normalnem načinu delovanja, dimenzije ne presegajo 520mm x 480mm  x 200mm (brez objektiva), teža brez objektiva ne presega 16.2 kg. </t>
  </si>
  <si>
    <t>VF.2.2</t>
  </si>
  <si>
    <t>Objektiv za video projektor</t>
  </si>
  <si>
    <t xml:space="preserve">Objektiv kompatibilen s projektorjem 0.65-0.75:1 </t>
  </si>
  <si>
    <t>VF.2.3</t>
  </si>
  <si>
    <t xml:space="preserve">Nosilec za video projektor nastavljiv po višini, nastavljiv horizontalni in vertikalni naklon, s cevjo za uvod kablov. </t>
  </si>
  <si>
    <t>VF.2.4</t>
  </si>
  <si>
    <t xml:space="preserve">Motorizirano stropno video platno </t>
  </si>
  <si>
    <t xml:space="preserve">Video platno za projekcijo s sprednje strani, dimenzij 300x300cm motorno, vgrajeno v strop (dobavljeno v kompletu s kaseto za vgradnjo), matte white površina gain 1.2, širina ohišja ne presega 124mm, višina ohišja ne presega 133mm, moč motorja 10Nm, vsaj 17 rpm, poraba ne presega 156W. </t>
  </si>
  <si>
    <t>VF.2.5</t>
  </si>
  <si>
    <t>Oddajnik za video signal (HDBASET)</t>
  </si>
  <si>
    <t>Profesionalni HDBaseT CATx video oddajnik,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</si>
  <si>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VF.2.9</t>
  </si>
  <si>
    <t>VF.2.10</t>
  </si>
  <si>
    <t>VF.2.11</t>
  </si>
  <si>
    <t>VF.2.12</t>
  </si>
  <si>
    <t>VF.3</t>
  </si>
  <si>
    <t>Osvetlitev</t>
  </si>
  <si>
    <t>VF.3.1</t>
  </si>
  <si>
    <t>Baterijski RGBAL fresnel reflektor z napajalnikom</t>
  </si>
  <si>
    <t xml:space="preserve">Profesionalno baterijsko fresnel svetilo, razpon žarka od 15 do 60°, LED modul moči 80W, RGBAL barvno mešanje, IP55 zaščita (primerno za zunanjo uporabo), vgrajen brezžični DMX, možnost krmiljenje preko dalinjskega krmilnika, DMX signala (brezžično) in iOS aplikacije, barvna temperatura od 1750K do 20000K, TLCI/CRI višji od 96, delovanje pri maksimalni obremenitvi vsaj 3h. Dobavljeno v kompletu z napajalnikom. </t>
  </si>
  <si>
    <t>VF.3.2</t>
  </si>
  <si>
    <t xml:space="preserve">LED par svetilo </t>
  </si>
  <si>
    <t>Profesionalno LED PAR svetilo z vsaj 7 x 40W RGBW led modulom (vsaj 2800 lumnov), razponom žarka od vsaj 4° pa do vsaj 53°, vsaj RGBW barvno mešanje, nastavljiva barvna temperatura od vsaj 2.700K do vsaj 8000K, motoriziran zoom, vgrajen vsaj dvovrstični LCD zaslon za nastavitev parametrov, možnost uporabniške nastavitve frekvence osveževanja LED modulov, vgrajeno vsaj interno 18 bitno dimanje, elektronski samopreklopni napajalnik 100-240V 50/60Hz, maksimalna poraba 300W, DMX in RDM krmiljenje, vsaj 5 polni DMX vhod in izhod, PowerCon vhod in izhod, CE certificiran, teža ne presega 8kg. Dobavljen v kompletu z napajalnim vodnikom s dolžine 1.5m s šuko vtikačem črne barve, višje kvalitete.</t>
  </si>
  <si>
    <t>VF.3.3</t>
  </si>
  <si>
    <t xml:space="preserve">Baterijsko RGBAL LED par svetilo </t>
  </si>
  <si>
    <t xml:space="preserve">Profesionalno baterijsko RGBAL led par svetilo s 7 x RGBAL led modulom, skupna moč led modulov vsaj 105W, svetilnost vsaj 3047 lumnov, CRI višji od 95, razpon žarka od 13°, IP65 zaščita (primerno za zunanjo uporabo), vgrajen brezžični DMX, vgrajen DMX in/Out, vgrajen PowerCON True in/Out, možnost krmiljenje preko dalinjskega krmilnika, DMX signala (brezžično in žično) in iOS aplikacije. Barvna temperatura od 1750K do 20000K. Teža 5.66kg. Nosilec za obešanje, ki služi tudi kot talno stojalo. Dobavljeno v kompletu z Wallwasher in Flood filtrom ter napajalnim kablom. </t>
  </si>
  <si>
    <t>VF.3.4</t>
  </si>
  <si>
    <t>Brezžični oddajnik ASTERA BOX WIFI</t>
  </si>
  <si>
    <t xml:space="preserve">Brezžični vmesnik za krmiljenje baterijskih svetil in žarnic, WIFI in bluetooh povezava, baterijsko delovanje, oddajanje brezžičnega DMX signala. </t>
  </si>
  <si>
    <t>VF.3.5</t>
  </si>
  <si>
    <t xml:space="preserve">Solid state lučni krmilnik z vsaj 4 x DMX 512 opto izoliranim vhodom/izhodom, podpora za ArtNet in sACN, MIDI, MSC in MMC, OSC in UDP vhod/izhod, GPI prožilci (0-10V), deluje tudi kot DMX snemalnik, kompatibilen s stenskim krmilnim panelom in macOS programsko opremol, vgrajeno proženje dogodkov po časovnici. </t>
  </si>
  <si>
    <t>VF.3.6</t>
  </si>
  <si>
    <t xml:space="preserve">Krmilni tablo </t>
  </si>
  <si>
    <t xml:space="preserve">Stenski tablo za krmiljenje lučnega krmilnika, 7" na večkratni dotik občutljiv zaslon, uporabniško nastavljivi meniji, OSC, UDP, podpora za več različnih strani na tipkovnici, POE napajanje, macOS kompatiblina. </t>
  </si>
  <si>
    <t>VF.3.7</t>
  </si>
  <si>
    <t>VF.3.8</t>
  </si>
  <si>
    <t>VF.3.9</t>
  </si>
  <si>
    <t>Stojalo za svetila</t>
  </si>
  <si>
    <t xml:space="preserve">Wind up stojalo za svetila, nastavljiva višina od 1715mm do 4000m, vitel za dvigovanje na višino, premer baze 2000mm, aluminijasta konstrukcija, maksimalna obremenitev 40kg, teža 14.2 kg. </t>
  </si>
  <si>
    <t>VF.3.10</t>
  </si>
  <si>
    <t xml:space="preserve">DMX priključni kabel 3m </t>
  </si>
  <si>
    <t>DMX kabel dolžine 1.5m, izdelan iz vodnika z dvojnim ščitenjem (al folija + oplet), 110 Ohm, s konektorji NEUTRIK NC5-MMX-B in NC5-FXX-B. Dolžina 3m</t>
  </si>
  <si>
    <t>VF.3.11</t>
  </si>
  <si>
    <t>Dogradnja stenske priključna doza PP-AV-4</t>
  </si>
  <si>
    <t xml:space="preserve">Montaža DMX konektorjev v stensko dozo PP-AV-4 - 1 x XLR 5P F - NEUTRIK z oznakami in pritrdilnim materialom. </t>
  </si>
  <si>
    <t>VF.3.12</t>
  </si>
  <si>
    <t>Priključna doza PP-AV-3</t>
  </si>
  <si>
    <t xml:space="preserve">Stenska priključna doza z 2 x Šuko priključek, 2 x Mrežni ETHERCON CAT6 priključek, 2 x DMX 5P NEUTRIK priključek. </t>
  </si>
  <si>
    <t>VF.3.13</t>
  </si>
  <si>
    <t>Stropna priključna doza LN-1 in LN-2</t>
  </si>
  <si>
    <t xml:space="preserve">Stropna priključna doza z 2 x Mrežni ETHERCON CAT6 priključek, 2 x DMX 5P NEUTRIK priključek. </t>
  </si>
  <si>
    <t>VF.3.14</t>
  </si>
  <si>
    <t>Podometna/nadometna vtičnica</t>
  </si>
  <si>
    <t>Stropna podometna/nadometna šuko vtičnica, vključno z dozo, pritrdilnim materialom, okrasnimi okvirji-pokrovoi in oznakami.</t>
  </si>
  <si>
    <t>VF.3.15</t>
  </si>
  <si>
    <t>VF.3.16</t>
  </si>
  <si>
    <t>VF.3.17</t>
  </si>
  <si>
    <t>VF.4</t>
  </si>
  <si>
    <t>Scenska oprema</t>
  </si>
  <si>
    <t>VF.4.1</t>
  </si>
  <si>
    <t xml:space="preserve">Prenosni oder </t>
  </si>
  <si>
    <t>Dobava odrskih podestov narejenih iz ekstrudiranega Aluminijastega profila. Odrske enote morajo imeti po v štirih kotih večnamenski kanal za medsebojno povezovanje odrskih enot ali pritrjevanje dodatne scenske opreme na same odrske enote. Odri se morajo med seboj povezovati s pomočjo ključavnice, ki se vstavi v kotni večnamenski kanal in se z vijačenjem ključavnice, odrske enote med seboj povežejo. Ključavnica mora imeti distančnik za omejitev globine pri vstavitvi v povezovalni kanal. Pritrjevanje nog na odrske enote se opravi z ročnim mehanizmom pri katerem je ročica za privijanje iz PVC-ja. Površina odrskih enot mora biti iz črne vlagoodporne nedrseče vezane plošče debeline 22 mm.  
Vse noge odrskih enot morajo biti narejene iz Alu profila dimenzije 60x60x3,5mm. Teleskopske noge morajo biti opremljene z dvojnim fiksirnim vijakom M10. Zavesa za skrivanje pododrja mora biti narejena iz blaga Trevira Cs, minimalne teže 350 g/m2. Zavesa se pritjuje na oder s pomočjo velcro traku.
Dimenzija posamezne odrske enote je 2,0x1,0m, skladiščna višina 90 mm in nosilnost odra 750 kg/m2. Ob ddobavi je potrebno priložiti TÜV certifikat za odrske podeste.
Komplet mora vključevati: 
24 kos - Odrskih podestov 2,0x1,0m
24 kpl - (4 noge/kpl) teleskopske noge višine od 20 do 30 cm
1 kpl - zavesa za skrivanje pododrja višine 30 cm in dolžine 22 tm.</t>
  </si>
  <si>
    <t>VF.4.2</t>
  </si>
  <si>
    <t>Nosilna cev za svetila</t>
  </si>
  <si>
    <t xml:space="preserve">Dobava stropnega nosilca za reflektorje. Nosilec je nameščen stropno s pomočjo ustrezne sidrne tehnike. Nosilec je narejen iz okrogle cevi fi 48,3 mm x3,2mm, dolžina nosilca 800 cm.Nosilec je prašno barvan v črno mat barvo. </t>
  </si>
  <si>
    <t>VF.4.3</t>
  </si>
  <si>
    <t xml:space="preserve">Dostava opreme na objekt, namestitev nosilcev, namestitev odra, preverjanje obremenitev, predaja v rabo. </t>
  </si>
  <si>
    <t>MF.</t>
  </si>
  <si>
    <t>MF.1</t>
  </si>
  <si>
    <t>MF.1.1</t>
  </si>
  <si>
    <t>MF.1.2</t>
  </si>
  <si>
    <t>MF.1.3</t>
  </si>
  <si>
    <t>MF.1.4</t>
  </si>
  <si>
    <t>MF.1.5</t>
  </si>
  <si>
    <t>MF.1.6</t>
  </si>
  <si>
    <t>MF.1.7</t>
  </si>
  <si>
    <t>MF.1.8</t>
  </si>
  <si>
    <t>MF.1.9</t>
  </si>
  <si>
    <t>MF.1.10</t>
  </si>
  <si>
    <t>ZT.</t>
  </si>
  <si>
    <t>ZUNANJA TRIBUNA</t>
  </si>
  <si>
    <t>ZT.1</t>
  </si>
  <si>
    <t>ZT.1.1</t>
  </si>
  <si>
    <t xml:space="preserve">Prenosni video projektor svetilnosti 8500 ansi lumnov v kovčku </t>
  </si>
  <si>
    <t xml:space="preserve">DLP video projektor z laserskim virom osvetlitve, 8100 ansi lumnov, WUXGA (1920x1200 pik), zoom objektiv 1.25-2.0:1, kontrastno razmerje 3,000,000:1, 2 x HDMI vhod, 1 x HDBaseT vhod, HDMI izhod, avdio izhod, hrupnost ne presega 36dBA pri normalnem načinu delovanja, poraba ne presega 680W, teža ne presega 14kg. </t>
  </si>
  <si>
    <t>ZT.1.2</t>
  </si>
  <si>
    <t xml:space="preserve">Prenosno video platno 16:10 na stojalu - širina 5m </t>
  </si>
  <si>
    <t xml:space="preserve">Prenosno video platno z razmerjem stranic 16:10 velikost 508 x 325 cm, velikost vidne površine 488x305cm, sestavljiv okvir, priložene noge za talno postavitev, priložena projekcijska površina za projekcijo s sprednje strani, dobavljen v kompletu s transportno torbo. </t>
  </si>
  <si>
    <t>ZT.1.3</t>
  </si>
  <si>
    <t>ZT.1.4</t>
  </si>
  <si>
    <t>Mrežni kabel na kolutu</t>
  </si>
  <si>
    <t xml:space="preserve">CAT.7 PUR mrežni kabel, 8 x 0.14mm2, RJ45/RJ45, na prenosnem kabelskem kolutu, brezhalogenski, ognjeodporen, IEC60332.1, oklopljen z AL-PT folijo. Dolžina 50m. Črne barve. </t>
  </si>
  <si>
    <t>ZT.1.5</t>
  </si>
  <si>
    <t>Napajalni kabel na kolutu</t>
  </si>
  <si>
    <t xml:space="preserve">Napajalni kabelski kolut z vodnikom 3x1.5mm, H07RN-F, vsaj IP44 zaščita, Šuko vtikač, vsaj 3 x šuko vtičnica, dolžina vsaj 50m, črne barve. </t>
  </si>
  <si>
    <t>ZT.1.6</t>
  </si>
  <si>
    <t>Kovček za video projektor.</t>
  </si>
  <si>
    <t>Transportni kovček za video projektor z vsaj 4 x ročajem in butterfly ključavnicami, izdelan iz vezane plošče š črno plastificirano zunanjo površino, alu profilov in vogalnikov, notranjost oblečena s peno. Prilagojen za projektor pod točko ZT.1.1</t>
  </si>
  <si>
    <t>ZT.1.7</t>
  </si>
  <si>
    <t>Priključna omarica PO-AVL-ZU</t>
  </si>
  <si>
    <t xml:space="preserve">Nadometna inox priključna omarica z, 1 x 3x32A priključek, 4 x Šuko 16A, 4 x Mrežni priključek, 1 x Optični priključek , </t>
  </si>
  <si>
    <t>ZT.1.8</t>
  </si>
  <si>
    <t>Montaža opreme</t>
  </si>
  <si>
    <t>ZT.1.9</t>
  </si>
  <si>
    <t xml:space="preserve">Šolanje uporabnika v obsegu 2-4 ure, prikaz priklopa, delovanja, nastavitev ipd. </t>
  </si>
  <si>
    <t xml:space="preserve">NEPREDVIDENI STROŠKI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</si>
</sst>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3" x14ac:knownFonts="1">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4"/>
      <color theme="1"/>
      <name val="Calibri"/>
      <family val="2"/>
      <scheme val="minor"/>
    </font>
    <font>
      <b/>
      <u/>
      <sz val="14"/>
      <color theme="1"/>
      <name val="Calibri"/>
      <family val="2"/>
      <scheme val="minor"/>
    </font>
    <font>
      <b/>
      <sz val="12"/>
      <color rgb="FFFF0000"/>
      <name val="Calibri"/>
      <family val="2"/>
      <scheme val="minor"/>
    </font>
    <font>
      <b/>
      <u/>
      <sz val="12"/>
      <color theme="1"/>
      <name val="Calibri"/>
      <family val="2"/>
      <scheme val="minor"/>
    </font>
    <font>
      <sz val="12"/>
      <name val="Calibri"/>
      <family val="2"/>
      <scheme val="minor"/>
    </font>
    <font>
      <sz val="12"/>
      <color rgb="FFFF0000"/>
      <name val="Calibri"/>
      <family val="2"/>
      <scheme val="minor"/>
    </font>
    <font>
      <sz val="12"/>
      <color rgb="FF92D050"/>
      <name val="Calibri"/>
      <family val="2"/>
      <scheme val="minor"/>
    </font>
    <font>
      <sz val="12"/>
      <color rgb="FF000000"/>
      <name val="Calibri"/>
      <family val="2"/>
      <scheme val="minor"/>
    </font>
    <font>
      <b/>
      <u/>
      <sz val="12"/>
      <name val="Calibri"/>
      <family val="2"/>
      <scheme val="minor"/>
    </font>
    <font>
      <b/>
      <sz val="12"/>
      <color rgb="FF000000"/>
      <name val="Calibri"/>
      <family val="2"/>
      <scheme val="minor"/>
    </font>
    <font>
      <sz val="10"/>
      <name val="Calibri"/>
      <family val="2"/>
      <scheme val="minor"/>
    </font>
    <font>
      <sz val="8"/>
      <name val="Calibri"/>
      <family val="2"/>
      <scheme val="minor"/>
    </font>
    <font>
      <b/>
      <sz val="12"/>
      <color theme="1"/>
      <name val="Calibri"/>
      <family val="2"/>
    </font>
    <font>
      <b/>
      <sz val="14"/>
      <color theme="1"/>
      <name val="Calibri"/>
      <family val="2"/>
    </font>
    <font>
      <sz val="12"/>
      <color theme="1"/>
      <name val="Calibri"/>
      <family val="2"/>
    </font>
    <font>
      <b/>
      <sz val="12"/>
      <name val="Calibri"/>
      <family val="2"/>
    </font>
    <font>
      <sz val="12"/>
      <name val="Calibri"/>
      <family val="2"/>
    </font>
    <font>
      <b/>
      <u/>
      <sz val="14"/>
      <color theme="1"/>
      <name val="Calibri"/>
      <family val="2"/>
    </font>
    <font>
      <b/>
      <sz val="12"/>
      <color rgb="FFFF0000"/>
      <name val="Calibri"/>
      <family val="2"/>
    </font>
    <font>
      <b/>
      <u/>
      <sz val="12"/>
      <color theme="1"/>
      <name val="Calibri"/>
      <family val="2"/>
    </font>
    <font>
      <sz val="12"/>
      <color rgb="FFFF0000"/>
      <name val="Calibri"/>
      <family val="2"/>
    </font>
    <font>
      <sz val="12"/>
      <color rgb="FF92D050"/>
      <name val="Calibri"/>
      <family val="2"/>
    </font>
    <font>
      <sz val="12"/>
      <color rgb="FF000000"/>
      <name val="Calibri"/>
      <family val="2"/>
    </font>
    <font>
      <b/>
      <u/>
      <sz val="12"/>
      <name val="Calibri"/>
      <family val="2"/>
    </font>
    <font>
      <sz val="12"/>
      <color rgb="FFFFC000"/>
      <name val="Calibri"/>
      <family val="2"/>
      <scheme val="minor"/>
    </font>
    <font>
      <b/>
      <sz val="12"/>
      <color rgb="FFFFC000"/>
      <name val="Calibri"/>
      <family val="2"/>
      <scheme val="minor"/>
    </font>
    <font>
      <b/>
      <u/>
      <sz val="14"/>
      <name val="Calibri"/>
      <family val="2"/>
    </font>
    <font>
      <b/>
      <u/>
      <sz val="14"/>
      <name val="Calibri"/>
      <family val="2"/>
      <scheme val="minor"/>
    </font>
    <font>
      <b/>
      <sz val="12"/>
      <color rgb="FF000000"/>
      <name val="Calibri"/>
      <family val="2"/>
    </font>
  </fonts>
  <fills count="2">
    <fill>
      <patternFill patternType="none"/>
    </fill>
    <fill>
      <patternFill patternType="gray125"/>
    </fill>
  </fills>
  <borders count="3">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44">
    <xf numFmtId="0" fontId="0" fillId="0" borderId="0" xfId="0"/>
    <xf numFmtId="0" fontId="1" fillId="0" borderId="0" xfId="1"/>
    <xf numFmtId="164" fontId="2" fillId="0" borderId="0" xfId="1" applyNumberFormat="1" applyFont="1"/>
    <xf numFmtId="0" fontId="2" fillId="0" borderId="0" xfId="1" applyFont="1"/>
    <xf numFmtId="0" fontId="2" fillId="0" borderId="0" xfId="1" applyFont="1" applyAlignment="1" applyProtection="1">
      <alignment vertical="top"/>
      <protection locked="0"/>
    </xf>
    <xf numFmtId="0" fontId="3" fillId="0" borderId="0" xfId="1" applyFont="1" applyProtection="1">
      <protection locked="0"/>
    </xf>
    <xf numFmtId="0" fontId="8" fillId="0" borderId="0" xfId="1" applyFont="1" applyProtection="1">
      <protection locked="0"/>
    </xf>
    <xf numFmtId="0" fontId="6" fillId="0" borderId="0" xfId="1" applyFont="1" applyAlignment="1" applyProtection="1">
      <alignment vertical="top"/>
      <protection locked="0"/>
    </xf>
    <xf numFmtId="0" fontId="1" fillId="0" borderId="0" xfId="1" applyProtection="1">
      <protection locked="0"/>
    </xf>
    <xf numFmtId="0" fontId="2" fillId="0" borderId="0" xfId="1" applyFont="1" applyProtection="1">
      <protection locked="0"/>
    </xf>
    <xf numFmtId="0" fontId="3" fillId="0" borderId="1" xfId="1" applyFont="1" applyBorder="1" applyAlignment="1" applyProtection="1">
      <alignment horizontal="right"/>
      <protection locked="0"/>
    </xf>
    <xf numFmtId="0" fontId="6" fillId="0" borderId="0" xfId="1" applyFont="1" applyProtection="1">
      <protection locked="0"/>
    </xf>
    <xf numFmtId="164" fontId="3" fillId="0" borderId="0" xfId="1" applyNumberFormat="1" applyFont="1" applyAlignment="1" applyProtection="1">
      <alignment vertical="top"/>
      <protection locked="0"/>
    </xf>
    <xf numFmtId="164" fontId="3" fillId="0" borderId="0" xfId="1" applyNumberFormat="1" applyFont="1" applyProtection="1">
      <protection locked="0"/>
    </xf>
    <xf numFmtId="0" fontId="8" fillId="0" borderId="0" xfId="1" applyFont="1" applyAlignment="1" applyProtection="1">
      <alignment wrapText="1"/>
      <protection locked="0"/>
    </xf>
    <xf numFmtId="164" fontId="8" fillId="0" borderId="0" xfId="1" applyNumberFormat="1" applyFont="1" applyProtection="1">
      <protection locked="0"/>
    </xf>
    <xf numFmtId="164" fontId="6" fillId="0" borderId="0" xfId="1" applyNumberFormat="1" applyFont="1" applyAlignment="1" applyProtection="1">
      <alignment vertical="top"/>
      <protection locked="0"/>
    </xf>
    <xf numFmtId="164" fontId="6" fillId="0" borderId="0" xfId="1" applyNumberFormat="1" applyFont="1" applyProtection="1">
      <protection locked="0"/>
    </xf>
    <xf numFmtId="0" fontId="9" fillId="0" borderId="0" xfId="1" applyFont="1" applyProtection="1">
      <protection locked="0"/>
    </xf>
    <xf numFmtId="164" fontId="9" fillId="0" borderId="0" xfId="1" applyNumberFormat="1" applyFont="1" applyProtection="1">
      <protection locked="0"/>
    </xf>
    <xf numFmtId="164" fontId="2" fillId="0" borderId="0" xfId="1" applyNumberFormat="1" applyFont="1" applyProtection="1">
      <protection locked="0"/>
    </xf>
    <xf numFmtId="0" fontId="1" fillId="0" borderId="0" xfId="1" applyAlignment="1" applyProtection="1">
      <alignment wrapText="1"/>
      <protection locked="0"/>
    </xf>
    <xf numFmtId="4" fontId="8" fillId="0" borderId="0" xfId="1" applyNumberFormat="1" applyFont="1" applyProtection="1">
      <protection locked="0"/>
    </xf>
    <xf numFmtId="164" fontId="1" fillId="0" borderId="0" xfId="1" applyNumberFormat="1" applyProtection="1">
      <protection locked="0"/>
    </xf>
    <xf numFmtId="0" fontId="2" fillId="0" borderId="0" xfId="1" applyFont="1" applyAlignment="1" applyProtection="1">
      <alignment horizontal="right"/>
      <protection locked="0"/>
    </xf>
    <xf numFmtId="0" fontId="10" fillId="0" borderId="0" xfId="1" applyFont="1" applyProtection="1">
      <protection locked="0"/>
    </xf>
    <xf numFmtId="2" fontId="9" fillId="0" borderId="0" xfId="1" applyNumberFormat="1" applyFont="1" applyProtection="1">
      <protection locked="0"/>
    </xf>
    <xf numFmtId="2" fontId="8" fillId="0" borderId="0" xfId="1" applyNumberFormat="1" applyFont="1" applyProtection="1">
      <protection locked="0"/>
    </xf>
    <xf numFmtId="0" fontId="9" fillId="0" borderId="0" xfId="1" applyFont="1" applyAlignment="1" applyProtection="1">
      <alignment horizontal="right"/>
      <protection locked="0"/>
    </xf>
    <xf numFmtId="0" fontId="9" fillId="0" borderId="0" xfId="1" applyFont="1" applyAlignment="1" applyProtection="1">
      <alignment wrapText="1"/>
      <protection locked="0"/>
    </xf>
    <xf numFmtId="0" fontId="13" fillId="0" borderId="0" xfId="1" applyFont="1" applyProtection="1">
      <protection locked="0"/>
    </xf>
    <xf numFmtId="0" fontId="11" fillId="0" borderId="0" xfId="1" applyFont="1" applyProtection="1">
      <protection locked="0"/>
    </xf>
    <xf numFmtId="0" fontId="15" fillId="0" borderId="0" xfId="1" applyFont="1" applyAlignment="1" applyProtection="1">
      <alignment horizontal="center" vertical="top"/>
      <protection locked="0"/>
    </xf>
    <xf numFmtId="0" fontId="15" fillId="0" borderId="0" xfId="1" applyFont="1" applyAlignment="1" applyProtection="1">
      <alignment horizontal="center"/>
      <protection locked="0"/>
    </xf>
    <xf numFmtId="164" fontId="3" fillId="0" borderId="0" xfId="1" applyNumberFormat="1" applyFont="1" applyAlignment="1" applyProtection="1">
      <alignment horizontal="right"/>
      <protection locked="0"/>
    </xf>
    <xf numFmtId="0" fontId="2" fillId="0" borderId="1" xfId="1" applyFont="1" applyBorder="1"/>
    <xf numFmtId="0" fontId="4" fillId="0" borderId="0" xfId="1" applyFont="1"/>
    <xf numFmtId="0" fontId="2" fillId="0" borderId="0" xfId="1" applyFont="1" applyAlignment="1">
      <alignment vertical="top"/>
    </xf>
    <xf numFmtId="0" fontId="3" fillId="0" borderId="0" xfId="1" applyFont="1"/>
    <xf numFmtId="0" fontId="8" fillId="0" borderId="0" xfId="1" applyFont="1"/>
    <xf numFmtId="0" fontId="3" fillId="0" borderId="0" xfId="1" applyFont="1" applyAlignment="1">
      <alignment vertical="top"/>
    </xf>
    <xf numFmtId="0" fontId="6" fillId="0" borderId="0" xfId="1" applyFont="1" applyAlignment="1">
      <alignment vertical="top"/>
    </xf>
    <xf numFmtId="49" fontId="14" fillId="0" borderId="0" xfId="1" applyNumberFormat="1" applyFont="1" applyAlignment="1">
      <alignment horizontal="right" vertical="top"/>
    </xf>
    <xf numFmtId="49" fontId="14" fillId="0" borderId="0" xfId="1" applyNumberFormat="1" applyFont="1"/>
    <xf numFmtId="0" fontId="5" fillId="0" borderId="0" xfId="1" applyFont="1"/>
    <xf numFmtId="0" fontId="7" fillId="0" borderId="0" xfId="1" applyFont="1" applyAlignment="1">
      <alignment vertical="top" wrapText="1"/>
    </xf>
    <xf numFmtId="0" fontId="8" fillId="0" borderId="0" xfId="1" applyFont="1" applyAlignment="1">
      <alignment wrapText="1"/>
    </xf>
    <xf numFmtId="0" fontId="1" fillId="0" borderId="0" xfId="1" applyAlignment="1">
      <alignment wrapText="1"/>
    </xf>
    <xf numFmtId="0" fontId="11" fillId="0" borderId="0" xfId="1" applyFont="1" applyAlignment="1">
      <alignment wrapText="1"/>
    </xf>
    <xf numFmtId="0" fontId="7" fillId="0" borderId="0" xfId="1" applyFont="1"/>
    <xf numFmtId="0" fontId="12" fillId="0" borderId="0" xfId="1" applyFont="1" applyAlignment="1">
      <alignment wrapText="1"/>
    </xf>
    <xf numFmtId="0" fontId="13" fillId="0" borderId="0" xfId="1" applyFont="1"/>
    <xf numFmtId="0" fontId="2" fillId="0" borderId="0" xfId="1" applyFont="1" applyAlignment="1">
      <alignment vertical="top" wrapText="1"/>
    </xf>
    <xf numFmtId="0" fontId="11" fillId="0" borderId="0" xfId="1" applyFont="1" applyAlignment="1">
      <alignment horizontal="left" vertical="top" wrapText="1"/>
    </xf>
    <xf numFmtId="0" fontId="8" fillId="0" borderId="0" xfId="1" applyFont="1" applyAlignment="1">
      <alignment horizontal="left" vertical="top" wrapText="1"/>
    </xf>
    <xf numFmtId="0" fontId="3" fillId="0" borderId="0" xfId="1" applyFont="1" applyAlignment="1">
      <alignment wrapText="1"/>
    </xf>
    <xf numFmtId="0" fontId="8" fillId="0" borderId="0" xfId="1" applyFont="1" applyAlignment="1">
      <alignment vertical="top" wrapText="1"/>
    </xf>
    <xf numFmtId="0" fontId="1" fillId="0" borderId="0" xfId="1" applyAlignment="1">
      <alignment vertical="top" wrapText="1"/>
    </xf>
    <xf numFmtId="0" fontId="9" fillId="0" borderId="0" xfId="1" applyFont="1" applyAlignment="1">
      <alignment wrapText="1"/>
    </xf>
    <xf numFmtId="0" fontId="6" fillId="0" borderId="0" xfId="1" applyFont="1"/>
    <xf numFmtId="0" fontId="2" fillId="0" borderId="1" xfId="1" applyFont="1" applyBorder="1" applyAlignment="1">
      <alignment horizontal="right"/>
    </xf>
    <xf numFmtId="0" fontId="9" fillId="0" borderId="0" xfId="1" applyFont="1"/>
    <xf numFmtId="0" fontId="2" fillId="0" borderId="0" xfId="1" applyFont="1" applyAlignment="1">
      <alignment horizontal="right"/>
    </xf>
    <xf numFmtId="0" fontId="3" fillId="0" borderId="0" xfId="1" applyFont="1" applyAlignment="1">
      <alignment horizontal="right"/>
    </xf>
    <xf numFmtId="0" fontId="3" fillId="0" borderId="0" xfId="1" applyFont="1" applyAlignment="1">
      <alignment horizontal="right" wrapText="1"/>
    </xf>
    <xf numFmtId="0" fontId="11" fillId="0" borderId="0" xfId="1" applyFont="1"/>
    <xf numFmtId="0" fontId="15" fillId="0" borderId="0" xfId="1" applyFont="1" applyAlignment="1">
      <alignment horizontal="right" vertical="top"/>
    </xf>
    <xf numFmtId="0" fontId="15" fillId="0" borderId="0" xfId="1" applyFont="1" applyAlignment="1">
      <alignment horizontal="right"/>
    </xf>
    <xf numFmtId="164" fontId="2" fillId="0" borderId="0" xfId="1" applyNumberFormat="1" applyFont="1" applyAlignment="1">
      <alignment vertical="top"/>
    </xf>
    <xf numFmtId="164" fontId="3" fillId="0" borderId="0" xfId="1" applyNumberFormat="1" applyFont="1"/>
    <xf numFmtId="164" fontId="6" fillId="0" borderId="0" xfId="1" applyNumberFormat="1" applyFont="1"/>
    <xf numFmtId="164" fontId="1" fillId="0" borderId="0" xfId="1" applyNumberFormat="1"/>
    <xf numFmtId="164" fontId="9" fillId="0" borderId="0" xfId="1" applyNumberFormat="1" applyFont="1"/>
    <xf numFmtId="164" fontId="3" fillId="0" borderId="0" xfId="1" applyNumberFormat="1" applyFont="1" applyAlignment="1">
      <alignment vertical="top"/>
    </xf>
    <xf numFmtId="44" fontId="15" fillId="0" borderId="0" xfId="2" applyFont="1" applyAlignment="1" applyProtection="1">
      <alignment vertical="top"/>
    </xf>
    <xf numFmtId="44" fontId="15" fillId="0" borderId="0" xfId="2" applyFont="1" applyProtection="1"/>
    <xf numFmtId="164" fontId="2" fillId="0" borderId="2" xfId="1" applyNumberFormat="1" applyFont="1" applyBorder="1"/>
    <xf numFmtId="164" fontId="8" fillId="0" borderId="0" xfId="1" applyNumberFormat="1" applyFont="1"/>
    <xf numFmtId="0" fontId="16" fillId="0" borderId="0" xfId="1" applyFont="1" applyAlignment="1" applyProtection="1">
      <alignment vertical="top"/>
      <protection locked="0"/>
    </xf>
    <xf numFmtId="0" fontId="16" fillId="0" borderId="0" xfId="1" applyFont="1" applyProtection="1">
      <protection locked="0"/>
    </xf>
    <xf numFmtId="0" fontId="18" fillId="0" borderId="0" xfId="1" applyFont="1" applyProtection="1">
      <protection locked="0"/>
    </xf>
    <xf numFmtId="0" fontId="19" fillId="0" borderId="0" xfId="1" applyFont="1" applyProtection="1">
      <protection locked="0"/>
    </xf>
    <xf numFmtId="0" fontId="20" fillId="0" borderId="0" xfId="1" applyFont="1" applyProtection="1">
      <protection locked="0"/>
    </xf>
    <xf numFmtId="0" fontId="16" fillId="0" borderId="1" xfId="1" applyFont="1" applyBorder="1"/>
    <xf numFmtId="0" fontId="17" fillId="0" borderId="0" xfId="1" applyFont="1"/>
    <xf numFmtId="0" fontId="16" fillId="0" borderId="0" xfId="1" applyFont="1" applyAlignment="1">
      <alignment vertical="top"/>
    </xf>
    <xf numFmtId="0" fontId="16" fillId="0" borderId="0" xfId="1" applyFont="1"/>
    <xf numFmtId="0" fontId="18" fillId="0" borderId="0" xfId="1" applyFont="1"/>
    <xf numFmtId="0" fontId="19" fillId="0" borderId="0" xfId="1" applyFont="1"/>
    <xf numFmtId="0" fontId="20" fillId="0" borderId="0" xfId="1" applyFont="1"/>
    <xf numFmtId="0" fontId="1" fillId="0" borderId="0" xfId="1" applyAlignment="1">
      <alignment horizontal="right"/>
    </xf>
    <xf numFmtId="0" fontId="2" fillId="0" borderId="2" xfId="1" applyFont="1" applyBorder="1"/>
    <xf numFmtId="164" fontId="3" fillId="0" borderId="2" xfId="1" applyNumberFormat="1" applyFont="1" applyBorder="1"/>
    <xf numFmtId="0" fontId="9" fillId="0" borderId="0" xfId="1" applyFont="1" applyAlignment="1">
      <alignment horizontal="right"/>
    </xf>
    <xf numFmtId="0" fontId="8" fillId="0" borderId="0" xfId="1" applyFont="1" applyAlignment="1">
      <alignment horizontal="right"/>
    </xf>
    <xf numFmtId="0" fontId="19" fillId="0" borderId="1" xfId="1" applyFont="1" applyBorder="1" applyAlignment="1" applyProtection="1">
      <alignment horizontal="right"/>
      <protection locked="0"/>
    </xf>
    <xf numFmtId="0" fontId="22" fillId="0" borderId="0" xfId="1" applyFont="1" applyProtection="1">
      <protection locked="0"/>
    </xf>
    <xf numFmtId="164" fontId="19" fillId="0" borderId="0" xfId="1" applyNumberFormat="1" applyFont="1" applyAlignment="1" applyProtection="1">
      <alignment vertical="top"/>
      <protection locked="0"/>
    </xf>
    <xf numFmtId="164" fontId="24" fillId="0" borderId="0" xfId="1" applyNumberFormat="1" applyFont="1" applyProtection="1">
      <protection locked="0"/>
    </xf>
    <xf numFmtId="164" fontId="19" fillId="0" borderId="0" xfId="1" applyNumberFormat="1" applyFont="1" applyProtection="1">
      <protection locked="0"/>
    </xf>
    <xf numFmtId="164" fontId="20" fillId="0" borderId="0" xfId="1" applyNumberFormat="1" applyFont="1" applyProtection="1">
      <protection locked="0"/>
    </xf>
    <xf numFmtId="0" fontId="16" fillId="0" borderId="0" xfId="1" applyFont="1" applyAlignment="1" applyProtection="1">
      <alignment horizontal="right"/>
      <protection locked="0"/>
    </xf>
    <xf numFmtId="164" fontId="22" fillId="0" borderId="0" xfId="1" applyNumberFormat="1" applyFont="1" applyProtection="1">
      <protection locked="0"/>
    </xf>
    <xf numFmtId="0" fontId="25" fillId="0" borderId="0" xfId="1" applyFont="1" applyProtection="1">
      <protection locked="0"/>
    </xf>
    <xf numFmtId="2" fontId="24" fillId="0" borderId="0" xfId="1" applyNumberFormat="1" applyFont="1" applyProtection="1">
      <protection locked="0"/>
    </xf>
    <xf numFmtId="0" fontId="24" fillId="0" borderId="0" xfId="1" applyFont="1" applyProtection="1">
      <protection locked="0"/>
    </xf>
    <xf numFmtId="0" fontId="24" fillId="0" borderId="0" xfId="1" applyFont="1"/>
    <xf numFmtId="0" fontId="21" fillId="0" borderId="0" xfId="1" applyFont="1"/>
    <xf numFmtId="0" fontId="23" fillId="0" borderId="0" xfId="1" applyFont="1" applyAlignment="1">
      <alignment vertical="top" wrapText="1"/>
    </xf>
    <xf numFmtId="0" fontId="20" fillId="0" borderId="0" xfId="1" applyFont="1" applyAlignment="1">
      <alignment wrapText="1"/>
    </xf>
    <xf numFmtId="0" fontId="26" fillId="0" borderId="0" xfId="1" applyFont="1" applyAlignment="1">
      <alignment wrapText="1"/>
    </xf>
    <xf numFmtId="0" fontId="23" fillId="0" borderId="0" xfId="1" applyFont="1"/>
    <xf numFmtId="0" fontId="27" fillId="0" borderId="0" xfId="1" applyFont="1" applyAlignment="1">
      <alignment wrapText="1"/>
    </xf>
    <xf numFmtId="0" fontId="18" fillId="0" borderId="0" xfId="1" applyFont="1" applyAlignment="1">
      <alignment wrapText="1"/>
    </xf>
    <xf numFmtId="0" fontId="16" fillId="0" borderId="1" xfId="1" applyFont="1" applyBorder="1" applyAlignment="1">
      <alignment horizontal="right"/>
    </xf>
    <xf numFmtId="0" fontId="16" fillId="0" borderId="0" xfId="1" applyFont="1" applyAlignment="1">
      <alignment horizontal="right"/>
    </xf>
    <xf numFmtId="0" fontId="19" fillId="0" borderId="0" xfId="1" applyFont="1" applyAlignment="1">
      <alignment horizontal="right"/>
    </xf>
    <xf numFmtId="0" fontId="19" fillId="0" borderId="0" xfId="1" applyFont="1" applyAlignment="1">
      <alignment horizontal="right" wrapText="1"/>
    </xf>
    <xf numFmtId="0" fontId="20" fillId="0" borderId="0" xfId="1" applyFont="1" applyAlignment="1">
      <alignment horizontal="right"/>
    </xf>
    <xf numFmtId="0" fontId="18" fillId="0" borderId="0" xfId="1" applyFont="1" applyAlignment="1">
      <alignment horizontal="right"/>
    </xf>
    <xf numFmtId="164" fontId="16" fillId="0" borderId="0" xfId="1" applyNumberFormat="1" applyFont="1" applyAlignment="1">
      <alignment vertical="top"/>
    </xf>
    <xf numFmtId="164" fontId="16" fillId="0" borderId="0" xfId="1" applyNumberFormat="1" applyFont="1"/>
    <xf numFmtId="164" fontId="19" fillId="0" borderId="0" xfId="1" applyNumberFormat="1" applyFont="1"/>
    <xf numFmtId="164" fontId="18" fillId="0" borderId="0" xfId="1" applyNumberFormat="1" applyFont="1"/>
    <xf numFmtId="164" fontId="22" fillId="0" borderId="0" xfId="1" applyNumberFormat="1" applyFont="1"/>
    <xf numFmtId="164" fontId="20" fillId="0" borderId="0" xfId="1" applyNumberFormat="1" applyFont="1"/>
    <xf numFmtId="0" fontId="28" fillId="0" borderId="0" xfId="1" applyFont="1" applyProtection="1">
      <protection locked="0"/>
    </xf>
    <xf numFmtId="0" fontId="29" fillId="0" borderId="0" xfId="1" applyFont="1" applyProtection="1">
      <protection locked="0"/>
    </xf>
    <xf numFmtId="0" fontId="22" fillId="0" borderId="0" xfId="1" applyFont="1"/>
    <xf numFmtId="0" fontId="24" fillId="0" borderId="0" xfId="1" applyFont="1" applyAlignment="1">
      <alignment horizontal="right"/>
    </xf>
    <xf numFmtId="164" fontId="16" fillId="0" borderId="2" xfId="1" applyNumberFormat="1" applyFont="1" applyBorder="1"/>
    <xf numFmtId="0" fontId="30" fillId="0" borderId="0" xfId="1" applyFont="1"/>
    <xf numFmtId="0" fontId="31" fillId="0" borderId="0" xfId="1" applyFont="1"/>
    <xf numFmtId="0" fontId="28" fillId="0" borderId="0" xfId="1" applyFont="1"/>
    <xf numFmtId="164" fontId="29" fillId="0" borderId="0" xfId="1" applyNumberFormat="1" applyFont="1"/>
    <xf numFmtId="164" fontId="19" fillId="0" borderId="0" xfId="1" applyNumberFormat="1" applyFont="1" applyAlignment="1" applyProtection="1">
      <alignment horizontal="right"/>
      <protection locked="0"/>
    </xf>
    <xf numFmtId="0" fontId="32" fillId="0" borderId="0" xfId="1" applyFont="1"/>
    <xf numFmtId="0" fontId="26" fillId="0" borderId="0" xfId="1" applyFont="1"/>
    <xf numFmtId="0" fontId="24" fillId="0" borderId="0" xfId="1" applyFont="1" applyAlignment="1">
      <alignment wrapText="1"/>
    </xf>
    <xf numFmtId="164" fontId="32" fillId="0" borderId="0" xfId="1" applyNumberFormat="1" applyFont="1"/>
    <xf numFmtId="4" fontId="1" fillId="0" borderId="0" xfId="1" applyNumberFormat="1" applyProtection="1">
      <protection locked="0"/>
    </xf>
    <xf numFmtId="164" fontId="13" fillId="0" borderId="0" xfId="1" applyNumberFormat="1" applyFont="1"/>
    <xf numFmtId="4" fontId="18" fillId="0" borderId="0" xfId="1" applyNumberFormat="1" applyFont="1" applyProtection="1">
      <protection locked="0"/>
    </xf>
    <xf numFmtId="0" fontId="20" fillId="0" borderId="0" xfId="1" applyFont="1" applyAlignment="1">
      <alignment vertical="top" wrapText="1"/>
    </xf>
  </cellXfs>
  <cellStyles count="3">
    <cellStyle name="Navadno 2" xfId="1" xr:uid="{A85102D2-9A9A-4703-92F6-AB2B26CC8834}"/>
    <cellStyle name="Normal" xfId="0" builtinId="0"/>
    <cellStyle name="Valuta 2" xfId="2" xr:uid="{CB208F7E-A71F-488B-A2A3-88109B9DA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67D5-D371-4CBC-9F39-570760D5C221}">
  <sheetPr>
    <pageSetUpPr fitToPage="1"/>
  </sheetPr>
  <dimension ref="A1:B46"/>
  <sheetViews>
    <sheetView workbookViewId="0">
      <selection activeCell="B43" sqref="B43"/>
    </sheetView>
  </sheetViews>
  <sheetFormatPr defaultColWidth="12.42578125" defaultRowHeight="15.75" x14ac:dyDescent="0.25"/>
  <cols>
    <col min="1" max="1" width="31.7109375" style="1" bestFit="1" customWidth="1"/>
    <col min="2" max="2" width="21.42578125" style="1" customWidth="1"/>
    <col min="3" max="3" width="14.140625" style="1" bestFit="1" customWidth="1"/>
    <col min="4" max="4" width="12.42578125" style="1" bestFit="1" customWidth="1"/>
    <col min="5" max="5" width="12.5703125" style="1" bestFit="1" customWidth="1"/>
    <col min="6" max="6" width="9.7109375" style="1" customWidth="1"/>
    <col min="7" max="16384" width="12.42578125" style="1"/>
  </cols>
  <sheetData>
    <row r="1" spans="1:2" x14ac:dyDescent="0.25">
      <c r="A1" s="1" t="s">
        <v>0</v>
      </c>
      <c r="B1" s="2">
        <f>SUM('A. SPI1'!E229)</f>
        <v>0</v>
      </c>
    </row>
    <row r="2" spans="1:2" x14ac:dyDescent="0.25">
      <c r="A2" s="1" t="s">
        <v>1</v>
      </c>
      <c r="B2" s="2">
        <f>SUM('B. SPI2'!E132)</f>
        <v>0</v>
      </c>
    </row>
    <row r="3" spans="1:2" x14ac:dyDescent="0.25">
      <c r="A3" s="1" t="s">
        <v>2</v>
      </c>
      <c r="B3" s="2">
        <f>SUM('C.SPI3'!E118)</f>
        <v>0</v>
      </c>
    </row>
    <row r="4" spans="1:2" x14ac:dyDescent="0.25">
      <c r="A4" s="1" t="s">
        <v>3</v>
      </c>
      <c r="B4" s="2">
        <f>SUM('D. SPI4'!E84)</f>
        <v>0</v>
      </c>
    </row>
    <row r="5" spans="1:2" x14ac:dyDescent="0.25">
      <c r="A5" s="1" t="s">
        <v>4</v>
      </c>
      <c r="B5" s="2">
        <f>SUM('E. SPI5'!E108)</f>
        <v>0</v>
      </c>
    </row>
    <row r="6" spans="1:2" x14ac:dyDescent="0.25">
      <c r="A6" s="1" t="s">
        <v>5</v>
      </c>
      <c r="B6" s="2">
        <f>SUM('F. SPI6'!E108)</f>
        <v>0</v>
      </c>
    </row>
    <row r="7" spans="1:2" x14ac:dyDescent="0.25">
      <c r="A7" s="1" t="s">
        <v>6</v>
      </c>
      <c r="B7" s="2">
        <f>SUM('G. SPI7'!E115)</f>
        <v>0</v>
      </c>
    </row>
    <row r="8" spans="1:2" x14ac:dyDescent="0.25">
      <c r="A8" s="1" t="s">
        <v>7</v>
      </c>
      <c r="B8" s="2">
        <f>SUM('H. SPI8-1 '!E74)</f>
        <v>0</v>
      </c>
    </row>
    <row r="9" spans="1:2" x14ac:dyDescent="0.25">
      <c r="A9" s="1" t="s">
        <v>8</v>
      </c>
      <c r="B9" s="2">
        <f>SUM('I. SPI8-2'!E74)</f>
        <v>0</v>
      </c>
    </row>
    <row r="10" spans="1:2" x14ac:dyDescent="0.25">
      <c r="A10" s="1" t="s">
        <v>9</v>
      </c>
      <c r="B10" s="2">
        <f>SUM(J.SPI9!E108)</f>
        <v>0</v>
      </c>
    </row>
    <row r="11" spans="1:2" x14ac:dyDescent="0.25">
      <c r="A11" s="1" t="s">
        <v>10</v>
      </c>
      <c r="B11" s="2">
        <f>SUM('K.SPI12.1'!E28)</f>
        <v>0</v>
      </c>
    </row>
    <row r="12" spans="1:2" x14ac:dyDescent="0.25">
      <c r="A12" s="1" t="s">
        <v>11</v>
      </c>
      <c r="B12" s="2">
        <f>SUM('L.SPI12.2'!E28)</f>
        <v>0</v>
      </c>
    </row>
    <row r="13" spans="1:2" x14ac:dyDescent="0.25">
      <c r="A13" s="1" t="s">
        <v>12</v>
      </c>
      <c r="B13" s="2">
        <f>SUM('M. SPI15'!E70)</f>
        <v>0</v>
      </c>
    </row>
    <row r="14" spans="1:2" x14ac:dyDescent="0.25">
      <c r="A14" s="1" t="s">
        <v>13</v>
      </c>
      <c r="B14" s="2">
        <f>SUM('N.SPI-17'!E40)</f>
        <v>0</v>
      </c>
    </row>
    <row r="15" spans="1:2" x14ac:dyDescent="0.25">
      <c r="A15" s="1" t="s">
        <v>14</v>
      </c>
      <c r="B15" s="2">
        <f>SUM('O. SPI16-18-22-23 IBFSP1'!E34)</f>
        <v>0</v>
      </c>
    </row>
    <row r="16" spans="1:2" x14ac:dyDescent="0.25">
      <c r="A16" s="1" t="s">
        <v>15</v>
      </c>
      <c r="B16" s="2">
        <f>SUM('P. IBMIR1-1in2'!E117)</f>
        <v>0</v>
      </c>
    </row>
    <row r="17" spans="1:2" x14ac:dyDescent="0.25">
      <c r="A17" s="1" t="s">
        <v>16</v>
      </c>
      <c r="B17" s="2">
        <f>SUM('T. IBKMGV1'!E106)</f>
        <v>0</v>
      </c>
    </row>
    <row r="18" spans="1:2" x14ac:dyDescent="0.25">
      <c r="A18" s="1" t="s">
        <v>17</v>
      </c>
      <c r="B18" s="2">
        <f>SUM('U. IPAFIV1-1'!E106)</f>
        <v>0</v>
      </c>
    </row>
    <row r="19" spans="1:2" x14ac:dyDescent="0.25">
      <c r="A19" s="1" t="s">
        <v>18</v>
      </c>
      <c r="B19" s="2">
        <f>SUM('V. IPAFIV1-2'!E76)</f>
        <v>0</v>
      </c>
    </row>
    <row r="20" spans="1:2" x14ac:dyDescent="0.25">
      <c r="A20" s="1" t="s">
        <v>19</v>
      </c>
      <c r="B20" s="2">
        <f>SUM('Z. IFV1-1'!E108)</f>
        <v>0</v>
      </c>
    </row>
    <row r="21" spans="1:2" x14ac:dyDescent="0.25">
      <c r="A21" s="1" t="s">
        <v>20</v>
      </c>
      <c r="B21" s="2">
        <f>SUM('X. IFV1-2'!E76)</f>
        <v>0</v>
      </c>
    </row>
    <row r="22" spans="1:2" x14ac:dyDescent="0.25">
      <c r="A22" s="1" t="s">
        <v>21</v>
      </c>
      <c r="B22" s="2">
        <f>SUM('XA. IFV2-1'!E108)</f>
        <v>0</v>
      </c>
    </row>
    <row r="23" spans="1:2" x14ac:dyDescent="0.25">
      <c r="A23" s="1" t="s">
        <v>22</v>
      </c>
      <c r="B23" s="2">
        <f>SUM('XB. IFV2-2'!E76)</f>
        <v>0</v>
      </c>
    </row>
    <row r="24" spans="1:2" x14ac:dyDescent="0.25">
      <c r="A24" s="1" t="s">
        <v>23</v>
      </c>
      <c r="B24" s="2">
        <f>SUM('XC. IBFV-1'!E102)</f>
        <v>0</v>
      </c>
    </row>
    <row r="25" spans="1:2" x14ac:dyDescent="0.25">
      <c r="A25" s="1" t="s">
        <v>24</v>
      </c>
      <c r="B25" s="2">
        <f>SUM('XD. IBFV-2'!E74)</f>
        <v>0</v>
      </c>
    </row>
    <row r="26" spans="1:2" x14ac:dyDescent="0.25">
      <c r="A26" s="1" t="s">
        <v>25</v>
      </c>
      <c r="B26" s="2">
        <f>SUM('XE. IFETSV1'!E104)</f>
        <v>0</v>
      </c>
    </row>
    <row r="27" spans="1:2" x14ac:dyDescent="0.25">
      <c r="A27" s="1" t="s">
        <v>26</v>
      </c>
      <c r="B27" s="2">
        <f>SUM('XF. IFETSV2'!E76)</f>
        <v>0</v>
      </c>
    </row>
    <row r="28" spans="1:2" x14ac:dyDescent="0.25">
      <c r="A28" s="1" t="s">
        <v>27</v>
      </c>
      <c r="B28" s="2">
        <f>SUM('YA-SPK1.1'!E126)</f>
        <v>0</v>
      </c>
    </row>
    <row r="29" spans="1:2" x14ac:dyDescent="0.25">
      <c r="A29" s="1" t="s">
        <v>28</v>
      </c>
      <c r="B29" s="2">
        <f>SUM('YB-SPK1.3'!E90)</f>
        <v>0</v>
      </c>
    </row>
    <row r="30" spans="1:2" x14ac:dyDescent="0.25">
      <c r="A30" s="1" t="s">
        <v>29</v>
      </c>
      <c r="B30" s="2">
        <f>SUM('YC-SPK3'!E22)</f>
        <v>0</v>
      </c>
    </row>
    <row r="31" spans="1:2" x14ac:dyDescent="0.25">
      <c r="A31" s="1" t="s">
        <v>30</v>
      </c>
      <c r="B31" s="2">
        <f>SUM('YD-SPK8'!E28)</f>
        <v>0</v>
      </c>
    </row>
    <row r="32" spans="1:2" x14ac:dyDescent="0.25">
      <c r="A32" s="1" t="s">
        <v>31</v>
      </c>
      <c r="B32" s="2">
        <f>SUM('YE-SPK8.1c'!E28)</f>
        <v>0</v>
      </c>
    </row>
    <row r="33" spans="1:2" x14ac:dyDescent="0.25">
      <c r="A33" s="1" t="s">
        <v>32</v>
      </c>
      <c r="B33" s="2">
        <f>SUM('YF-SPK8.2c'!E28)</f>
        <v>0</v>
      </c>
    </row>
    <row r="34" spans="1:2" x14ac:dyDescent="0.25">
      <c r="A34" s="1" t="s">
        <v>33</v>
      </c>
      <c r="B34" s="2">
        <f>SUM('YG-SPK8.1d'!E28)</f>
        <v>0</v>
      </c>
    </row>
    <row r="35" spans="1:2" x14ac:dyDescent="0.25">
      <c r="A35" s="1" t="s">
        <v>34</v>
      </c>
      <c r="B35" s="2">
        <f>SUM('YH-SPK8.2d '!E28)</f>
        <v>0</v>
      </c>
    </row>
    <row r="36" spans="1:2" x14ac:dyDescent="0.25">
      <c r="A36" s="1" t="s">
        <v>35</v>
      </c>
      <c r="B36" s="2">
        <f>SUM('JK.JEDILNICA in KUHINJA'!E30)</f>
        <v>0</v>
      </c>
    </row>
    <row r="37" spans="1:2" x14ac:dyDescent="0.25">
      <c r="A37" s="1" t="s">
        <v>36</v>
      </c>
      <c r="B37" s="2">
        <f>SUM('VHODNA AVLA in SKUPNI PROSTORI '!E42)</f>
        <v>0</v>
      </c>
    </row>
    <row r="38" spans="1:2" x14ac:dyDescent="0.25">
      <c r="A38" s="1" t="s">
        <v>37</v>
      </c>
      <c r="B38" s="2">
        <f>SUM('VELIKI FOYER'!E129)</f>
        <v>0</v>
      </c>
    </row>
    <row r="39" spans="1:2" x14ac:dyDescent="0.25">
      <c r="A39" s="1" t="s">
        <v>38</v>
      </c>
      <c r="B39" s="2">
        <f>SUM('MALI FOYER'!E25)</f>
        <v>0</v>
      </c>
    </row>
    <row r="40" spans="1:2" x14ac:dyDescent="0.25">
      <c r="A40" s="1" t="s">
        <v>39</v>
      </c>
      <c r="B40" s="2">
        <f>SUM(ZUNAJ!E23)</f>
        <v>0</v>
      </c>
    </row>
    <row r="41" spans="1:2" x14ac:dyDescent="0.25">
      <c r="B41" s="2"/>
    </row>
    <row r="42" spans="1:2" x14ac:dyDescent="0.25">
      <c r="A42" s="3" t="s">
        <v>2028</v>
      </c>
      <c r="B42" s="2">
        <f>SUM(B1:B41)*0.03</f>
        <v>0</v>
      </c>
    </row>
    <row r="43" spans="1:2" x14ac:dyDescent="0.25">
      <c r="B43" s="2"/>
    </row>
    <row r="44" spans="1:2" x14ac:dyDescent="0.25">
      <c r="A44" s="3" t="s">
        <v>40</v>
      </c>
      <c r="B44" s="2">
        <f>SUM(B1:B40)+B42</f>
        <v>0</v>
      </c>
    </row>
    <row r="45" spans="1:2" x14ac:dyDescent="0.25">
      <c r="A45" s="3" t="s">
        <v>41</v>
      </c>
      <c r="B45" s="2">
        <f>B44*0.22</f>
        <v>0</v>
      </c>
    </row>
    <row r="46" spans="1:2" x14ac:dyDescent="0.25">
      <c r="A46" s="3" t="s">
        <v>42</v>
      </c>
      <c r="B46" s="2">
        <f>B44*1.22</f>
        <v>0</v>
      </c>
    </row>
  </sheetData>
  <sheetProtection algorithmName="SHA-512" hashValue="YxAPkD5EhgQy5OiMt0roAwz9T8shAfR7nzd64mM6JpozdGEyQEv15uFX3A4l9y+7P590HP8Sm9Fk+wEQSxd0Bw==" saltValue="lBKwYlCwMOHBDbQ8P0+VBg==" spinCount="100000" sheet="1" objects="1" scenarios="1"/>
  <pageMargins left="0.7" right="0.7" top="0.75" bottom="0.75" header="0.3" footer="0.3"/>
  <pageSetup paperSize="9" scale="54" fitToHeight="2"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06C9B-E1D4-428D-9FBA-1D3E7C82696C}">
  <sheetPr>
    <tabColor theme="7"/>
    <pageSetUpPr fitToPage="1"/>
  </sheetPr>
  <dimension ref="A1:Z312"/>
  <sheetViews>
    <sheetView zoomScale="115" zoomScaleNormal="115" workbookViewId="0">
      <selection activeCell="B5" sqref="B5"/>
    </sheetView>
  </sheetViews>
  <sheetFormatPr defaultColWidth="12.42578125" defaultRowHeight="15.75" x14ac:dyDescent="0.25"/>
  <cols>
    <col min="1" max="1" width="8.140625" style="1" bestFit="1" customWidth="1"/>
    <col min="2" max="2" width="73.5703125" style="1" customWidth="1"/>
    <col min="3" max="3" width="12.42578125" style="1"/>
    <col min="4" max="4" width="13.140625" style="18" bestFit="1" customWidth="1"/>
    <col min="5" max="5" width="13.140625" style="1" bestFit="1" customWidth="1"/>
    <col min="6" max="7" width="12.42578125" style="8"/>
    <col min="8" max="8" width="96.7109375" style="8" customWidth="1"/>
    <col min="9" max="16384" width="12.42578125" style="8"/>
  </cols>
  <sheetData>
    <row r="1" spans="1:9" s="9" customFormat="1" x14ac:dyDescent="0.25">
      <c r="A1" s="35" t="s">
        <v>43</v>
      </c>
      <c r="B1" s="35" t="s">
        <v>44</v>
      </c>
      <c r="C1" s="60" t="s">
        <v>45</v>
      </c>
      <c r="D1" s="10" t="s">
        <v>46</v>
      </c>
      <c r="E1" s="60" t="s">
        <v>47</v>
      </c>
    </row>
    <row r="2" spans="1:9" s="9" customFormat="1" ht="18.75" x14ac:dyDescent="0.3">
      <c r="A2" s="36" t="s">
        <v>48</v>
      </c>
      <c r="B2" s="44" t="s">
        <v>0</v>
      </c>
      <c r="C2" s="3"/>
      <c r="D2" s="11"/>
      <c r="E2" s="3"/>
    </row>
    <row r="3" spans="1:9" s="4" customFormat="1" x14ac:dyDescent="0.25">
      <c r="A3" s="37" t="s">
        <v>49</v>
      </c>
      <c r="B3" s="45" t="s">
        <v>50</v>
      </c>
      <c r="C3" s="37"/>
      <c r="D3" s="12"/>
      <c r="E3" s="68"/>
    </row>
    <row r="4" spans="1:9" s="5" customFormat="1" x14ac:dyDescent="0.25">
      <c r="A4" s="38" t="s">
        <v>51</v>
      </c>
      <c r="B4" s="38" t="s">
        <v>52</v>
      </c>
      <c r="C4" s="38">
        <v>4</v>
      </c>
      <c r="D4" s="13">
        <v>0</v>
      </c>
      <c r="E4" s="69">
        <f>D4*C4</f>
        <v>0</v>
      </c>
    </row>
    <row r="5" spans="1:9" s="6" customFormat="1" ht="94.5" x14ac:dyDescent="0.25">
      <c r="A5" s="39"/>
      <c r="B5" s="46" t="s">
        <v>53</v>
      </c>
      <c r="C5" s="39"/>
      <c r="D5" s="15"/>
      <c r="E5" s="69"/>
    </row>
    <row r="6" spans="1:9" s="5" customFormat="1" x14ac:dyDescent="0.25">
      <c r="A6" s="40" t="s">
        <v>54</v>
      </c>
      <c r="B6" s="38" t="s">
        <v>55</v>
      </c>
      <c r="C6" s="38">
        <v>2</v>
      </c>
      <c r="D6" s="13">
        <v>0</v>
      </c>
      <c r="E6" s="69">
        <f t="shared" ref="E6:E12" si="0">D6*C6</f>
        <v>0</v>
      </c>
    </row>
    <row r="7" spans="1:9" s="7" customFormat="1" ht="94.5" x14ac:dyDescent="0.25">
      <c r="A7" s="41"/>
      <c r="B7" s="46" t="s">
        <v>53</v>
      </c>
      <c r="C7" s="41"/>
      <c r="D7" s="16"/>
      <c r="E7" s="70"/>
    </row>
    <row r="8" spans="1:9" s="11" customFormat="1" x14ac:dyDescent="0.25">
      <c r="A8" s="38" t="s">
        <v>56</v>
      </c>
      <c r="B8" s="38" t="s">
        <v>57</v>
      </c>
      <c r="C8" s="38">
        <v>2</v>
      </c>
      <c r="D8" s="13">
        <v>0</v>
      </c>
      <c r="E8" s="69">
        <f t="shared" si="0"/>
        <v>0</v>
      </c>
    </row>
    <row r="9" spans="1:9" s="18" customFormat="1" ht="163.9" customHeight="1" x14ac:dyDescent="0.25">
      <c r="A9" s="39"/>
      <c r="B9" s="46" t="s">
        <v>58</v>
      </c>
      <c r="C9" s="61"/>
      <c r="D9" s="19"/>
      <c r="E9" s="70"/>
    </row>
    <row r="10" spans="1:9" s="11" customFormat="1" x14ac:dyDescent="0.25">
      <c r="A10" s="40" t="s">
        <v>59</v>
      </c>
      <c r="B10" s="38" t="s">
        <v>60</v>
      </c>
      <c r="C10" s="38">
        <v>6</v>
      </c>
      <c r="D10" s="13">
        <v>0</v>
      </c>
      <c r="E10" s="69">
        <f t="shared" ref="E10" si="1">D10*C10</f>
        <v>0</v>
      </c>
    </row>
    <row r="11" spans="1:9" s="18" customFormat="1" ht="31.5" x14ac:dyDescent="0.25">
      <c r="A11" s="41"/>
      <c r="B11" s="46" t="s">
        <v>61</v>
      </c>
      <c r="C11" s="61"/>
      <c r="D11" s="19"/>
      <c r="E11" s="70"/>
    </row>
    <row r="12" spans="1:9" x14ac:dyDescent="0.25">
      <c r="A12" s="38" t="s">
        <v>62</v>
      </c>
      <c r="B12" s="3" t="s">
        <v>63</v>
      </c>
      <c r="C12" s="3">
        <v>1</v>
      </c>
      <c r="D12" s="13">
        <v>0</v>
      </c>
      <c r="E12" s="2">
        <f t="shared" si="0"/>
        <v>0</v>
      </c>
    </row>
    <row r="13" spans="1:9" ht="126" x14ac:dyDescent="0.25">
      <c r="A13" s="39"/>
      <c r="B13" s="47" t="s">
        <v>64</v>
      </c>
      <c r="D13" s="8"/>
    </row>
    <row r="14" spans="1:9" s="6" customFormat="1" x14ac:dyDescent="0.25">
      <c r="A14" s="40" t="s">
        <v>65</v>
      </c>
      <c r="B14" s="38" t="s">
        <v>66</v>
      </c>
      <c r="C14" s="38">
        <v>1</v>
      </c>
      <c r="D14" s="13">
        <v>0</v>
      </c>
      <c r="E14" s="69">
        <f t="shared" ref="E14" si="2">D14*C14</f>
        <v>0</v>
      </c>
      <c r="G14" s="22"/>
      <c r="H14" s="22"/>
      <c r="I14" s="22"/>
    </row>
    <row r="15" spans="1:9" s="6" customFormat="1" ht="236.25" customHeight="1" x14ac:dyDescent="0.25">
      <c r="A15" s="41"/>
      <c r="B15" s="46" t="s">
        <v>67</v>
      </c>
      <c r="C15" s="39"/>
      <c r="E15" s="39"/>
    </row>
    <row r="16" spans="1:9" s="9" customFormat="1" x14ac:dyDescent="0.25">
      <c r="A16" s="38" t="s">
        <v>68</v>
      </c>
      <c r="B16" s="3" t="s">
        <v>69</v>
      </c>
      <c r="C16" s="3">
        <v>1</v>
      </c>
      <c r="D16" s="13">
        <v>0</v>
      </c>
      <c r="E16" s="2">
        <f t="shared" ref="E16" si="3">D16*C16</f>
        <v>0</v>
      </c>
    </row>
    <row r="17" spans="1:11" ht="66" customHeight="1" x14ac:dyDescent="0.25">
      <c r="A17" s="39"/>
      <c r="B17" s="46" t="s">
        <v>70</v>
      </c>
      <c r="D17" s="19"/>
      <c r="E17" s="2"/>
    </row>
    <row r="18" spans="1:11" s="9" customFormat="1" x14ac:dyDescent="0.25">
      <c r="A18" s="40" t="s">
        <v>71</v>
      </c>
      <c r="B18" s="3" t="s">
        <v>72</v>
      </c>
      <c r="C18" s="3">
        <v>1</v>
      </c>
      <c r="D18" s="13">
        <v>0</v>
      </c>
      <c r="E18" s="2">
        <f>D18*C18</f>
        <v>0</v>
      </c>
    </row>
    <row r="19" spans="1:11" ht="51.75" customHeight="1" x14ac:dyDescent="0.25">
      <c r="A19" s="41"/>
      <c r="B19" s="47" t="s">
        <v>73</v>
      </c>
      <c r="D19" s="19"/>
      <c r="E19" s="71"/>
    </row>
    <row r="20" spans="1:11" s="9" customFormat="1" x14ac:dyDescent="0.25">
      <c r="A20" s="38" t="s">
        <v>74</v>
      </c>
      <c r="B20" s="3" t="s">
        <v>75</v>
      </c>
      <c r="C20" s="3">
        <v>3</v>
      </c>
      <c r="D20" s="13">
        <v>0</v>
      </c>
      <c r="E20" s="2">
        <f>D20*C20</f>
        <v>0</v>
      </c>
    </row>
    <row r="21" spans="1:11" ht="78.75" x14ac:dyDescent="0.25">
      <c r="A21" s="39"/>
      <c r="B21" s="47" t="s">
        <v>76</v>
      </c>
      <c r="D21" s="19"/>
      <c r="E21" s="71"/>
    </row>
    <row r="22" spans="1:11" s="11" customFormat="1" x14ac:dyDescent="0.25">
      <c r="A22" s="40" t="s">
        <v>77</v>
      </c>
      <c r="B22" s="38" t="s">
        <v>78</v>
      </c>
      <c r="C22" s="38">
        <v>1</v>
      </c>
      <c r="D22" s="13">
        <v>0</v>
      </c>
      <c r="E22" s="69">
        <f>D22*C22</f>
        <v>0</v>
      </c>
    </row>
    <row r="23" spans="1:11" s="18" customFormat="1" ht="67.150000000000006" customHeight="1" x14ac:dyDescent="0.25">
      <c r="A23" s="41"/>
      <c r="B23" s="46" t="s">
        <v>79</v>
      </c>
      <c r="C23" s="61"/>
      <c r="D23" s="19"/>
      <c r="E23" s="72"/>
    </row>
    <row r="24" spans="1:11" s="9" customFormat="1" x14ac:dyDescent="0.25">
      <c r="A24" s="38" t="s">
        <v>80</v>
      </c>
      <c r="B24" s="3" t="s">
        <v>81</v>
      </c>
      <c r="C24" s="62">
        <v>3</v>
      </c>
      <c r="D24" s="13">
        <v>0</v>
      </c>
      <c r="E24" s="2">
        <f>D24*C24</f>
        <v>0</v>
      </c>
    </row>
    <row r="25" spans="1:11" ht="204" customHeight="1" x14ac:dyDescent="0.25">
      <c r="A25" s="39"/>
      <c r="B25" s="47" t="s">
        <v>82</v>
      </c>
      <c r="C25" s="62"/>
      <c r="D25" s="17"/>
      <c r="E25" s="2"/>
    </row>
    <row r="26" spans="1:11" x14ac:dyDescent="0.25">
      <c r="A26" s="40" t="s">
        <v>83</v>
      </c>
      <c r="B26" s="38" t="s">
        <v>84</v>
      </c>
      <c r="C26" s="63">
        <v>6</v>
      </c>
      <c r="D26" s="13">
        <v>0</v>
      </c>
      <c r="E26" s="2">
        <f t="shared" ref="E26:E40" si="4">D26*C26</f>
        <v>0</v>
      </c>
      <c r="F26" s="25"/>
      <c r="G26" s="25"/>
      <c r="I26" s="26"/>
      <c r="J26" s="18"/>
      <c r="K26" s="18"/>
    </row>
    <row r="27" spans="1:11" ht="110.25" x14ac:dyDescent="0.25">
      <c r="A27" s="41"/>
      <c r="B27" s="46" t="s">
        <v>85</v>
      </c>
      <c r="C27" s="64"/>
      <c r="D27" s="17"/>
      <c r="E27" s="2"/>
      <c r="F27" s="25"/>
      <c r="G27" s="25"/>
      <c r="I27" s="26"/>
      <c r="J27" s="18"/>
      <c r="K27" s="18"/>
    </row>
    <row r="28" spans="1:11" x14ac:dyDescent="0.25">
      <c r="A28" s="38" t="s">
        <v>86</v>
      </c>
      <c r="B28" s="38" t="s">
        <v>87</v>
      </c>
      <c r="C28" s="63">
        <v>6</v>
      </c>
      <c r="D28" s="13">
        <v>0</v>
      </c>
      <c r="E28" s="2">
        <f t="shared" si="4"/>
        <v>0</v>
      </c>
      <c r="F28" s="25"/>
      <c r="G28" s="25"/>
      <c r="I28" s="26"/>
      <c r="J28" s="18"/>
      <c r="K28" s="18"/>
    </row>
    <row r="29" spans="1:11" ht="34.9" customHeight="1" x14ac:dyDescent="0.25">
      <c r="A29" s="39"/>
      <c r="B29" s="46" t="s">
        <v>88</v>
      </c>
      <c r="C29" s="64"/>
      <c r="D29" s="17"/>
      <c r="E29" s="2"/>
      <c r="F29" s="25"/>
      <c r="G29" s="25"/>
      <c r="I29" s="26"/>
      <c r="J29" s="18"/>
      <c r="K29" s="18"/>
    </row>
    <row r="30" spans="1:11" x14ac:dyDescent="0.25">
      <c r="A30" s="40" t="s">
        <v>89</v>
      </c>
      <c r="B30" s="38" t="s">
        <v>90</v>
      </c>
      <c r="C30" s="63">
        <v>2</v>
      </c>
      <c r="D30" s="13">
        <v>0</v>
      </c>
      <c r="E30" s="2">
        <f t="shared" si="4"/>
        <v>0</v>
      </c>
      <c r="F30" s="25"/>
      <c r="G30" s="25"/>
      <c r="I30" s="26"/>
      <c r="J30" s="18"/>
      <c r="K30" s="18"/>
    </row>
    <row r="31" spans="1:11" ht="112.9" customHeight="1" x14ac:dyDescent="0.25">
      <c r="A31" s="41"/>
      <c r="B31" s="46" t="s">
        <v>91</v>
      </c>
      <c r="C31" s="64"/>
      <c r="D31" s="17"/>
      <c r="E31" s="2"/>
      <c r="F31" s="25"/>
      <c r="G31" s="25"/>
      <c r="I31" s="26"/>
      <c r="J31" s="18"/>
      <c r="K31" s="18"/>
    </row>
    <row r="32" spans="1:11" x14ac:dyDescent="0.25">
      <c r="A32" s="38" t="s">
        <v>92</v>
      </c>
      <c r="B32" s="38" t="s">
        <v>93</v>
      </c>
      <c r="C32" s="63">
        <v>2</v>
      </c>
      <c r="D32" s="13">
        <v>0</v>
      </c>
      <c r="E32" s="2">
        <f t="shared" si="4"/>
        <v>0</v>
      </c>
      <c r="F32" s="25"/>
      <c r="G32" s="25"/>
      <c r="I32" s="26"/>
      <c r="J32" s="18"/>
      <c r="K32" s="18"/>
    </row>
    <row r="33" spans="1:11" ht="78.75" x14ac:dyDescent="0.25">
      <c r="A33" s="39"/>
      <c r="B33" s="46" t="s">
        <v>94</v>
      </c>
      <c r="C33" s="64"/>
      <c r="D33" s="17"/>
      <c r="E33" s="2"/>
      <c r="F33" s="25"/>
      <c r="G33" s="25"/>
      <c r="I33" s="26"/>
      <c r="J33" s="18"/>
      <c r="K33" s="18"/>
    </row>
    <row r="34" spans="1:11" x14ac:dyDescent="0.25">
      <c r="A34" s="40" t="s">
        <v>95</v>
      </c>
      <c r="B34" s="38" t="s">
        <v>96</v>
      </c>
      <c r="C34" s="63">
        <v>2</v>
      </c>
      <c r="D34" s="13">
        <v>0</v>
      </c>
      <c r="E34" s="2">
        <f t="shared" ref="E34" si="5">D34*C34</f>
        <v>0</v>
      </c>
      <c r="F34" s="25"/>
      <c r="G34" s="25"/>
      <c r="I34" s="26"/>
      <c r="J34" s="18"/>
      <c r="K34" s="18"/>
    </row>
    <row r="35" spans="1:11" ht="47.25" x14ac:dyDescent="0.25">
      <c r="A35" s="41"/>
      <c r="B35" s="46" t="s">
        <v>97</v>
      </c>
      <c r="C35" s="64"/>
      <c r="D35" s="17"/>
      <c r="E35" s="2"/>
      <c r="F35" s="25"/>
      <c r="G35" s="25"/>
      <c r="I35" s="26"/>
      <c r="J35" s="18"/>
      <c r="K35" s="18"/>
    </row>
    <row r="36" spans="1:11" x14ac:dyDescent="0.25">
      <c r="A36" s="38" t="s">
        <v>98</v>
      </c>
      <c r="B36" s="38" t="s">
        <v>99</v>
      </c>
      <c r="C36" s="63">
        <v>4</v>
      </c>
      <c r="D36" s="13">
        <v>0</v>
      </c>
      <c r="E36" s="2">
        <f t="shared" si="4"/>
        <v>0</v>
      </c>
      <c r="F36" s="25"/>
      <c r="G36" s="25"/>
      <c r="I36" s="26"/>
      <c r="J36" s="18"/>
      <c r="K36" s="18"/>
    </row>
    <row r="37" spans="1:11" ht="49.15" customHeight="1" x14ac:dyDescent="0.25">
      <c r="A37" s="39"/>
      <c r="B37" s="46" t="s">
        <v>100</v>
      </c>
      <c r="C37" s="64"/>
      <c r="D37" s="17"/>
      <c r="E37" s="2"/>
      <c r="F37" s="25"/>
      <c r="G37" s="25"/>
      <c r="I37" s="26"/>
      <c r="J37" s="18"/>
      <c r="K37" s="18"/>
    </row>
    <row r="38" spans="1:11" s="6" customFormat="1" x14ac:dyDescent="0.25">
      <c r="A38" s="40" t="s">
        <v>101</v>
      </c>
      <c r="B38" s="38" t="s">
        <v>102</v>
      </c>
      <c r="C38" s="63">
        <v>1</v>
      </c>
      <c r="D38" s="13">
        <v>0</v>
      </c>
      <c r="E38" s="69">
        <f t="shared" ref="E38" si="6">D38*C38</f>
        <v>0</v>
      </c>
      <c r="I38" s="27"/>
    </row>
    <row r="39" spans="1:11" s="6" customFormat="1" ht="31.5" x14ac:dyDescent="0.25">
      <c r="A39" s="41"/>
      <c r="B39" s="46" t="s">
        <v>103</v>
      </c>
      <c r="C39" s="64"/>
      <c r="D39" s="13"/>
      <c r="E39" s="73"/>
    </row>
    <row r="40" spans="1:11" x14ac:dyDescent="0.25">
      <c r="A40" s="38" t="s">
        <v>104</v>
      </c>
      <c r="B40" s="3" t="s">
        <v>105</v>
      </c>
      <c r="C40" s="63">
        <v>2</v>
      </c>
      <c r="D40" s="13">
        <v>0</v>
      </c>
      <c r="E40" s="2">
        <f t="shared" si="4"/>
        <v>0</v>
      </c>
      <c r="F40" s="25"/>
      <c r="G40" s="25"/>
      <c r="I40" s="26"/>
      <c r="J40" s="18"/>
      <c r="K40" s="18"/>
    </row>
    <row r="41" spans="1:11" ht="19.149999999999999" customHeight="1" x14ac:dyDescent="0.25">
      <c r="A41" s="39"/>
      <c r="B41" s="46" t="s">
        <v>106</v>
      </c>
      <c r="C41" s="64"/>
      <c r="D41" s="13"/>
      <c r="E41" s="68"/>
      <c r="F41" s="25"/>
      <c r="G41" s="25"/>
      <c r="I41" s="18"/>
      <c r="J41" s="18"/>
      <c r="K41" s="18"/>
    </row>
    <row r="42" spans="1:11" s="9" customFormat="1" x14ac:dyDescent="0.25">
      <c r="A42" s="40" t="s">
        <v>107</v>
      </c>
      <c r="B42" s="3" t="s">
        <v>108</v>
      </c>
      <c r="C42" s="3">
        <v>2</v>
      </c>
      <c r="D42" s="13">
        <v>0</v>
      </c>
      <c r="E42" s="2">
        <f>D42*C42</f>
        <v>0</v>
      </c>
    </row>
    <row r="43" spans="1:11" x14ac:dyDescent="0.25">
      <c r="A43" s="41"/>
      <c r="B43" s="47" t="s">
        <v>109</v>
      </c>
      <c r="D43" s="15"/>
      <c r="E43" s="71"/>
    </row>
    <row r="44" spans="1:11" s="18" customFormat="1" x14ac:dyDescent="0.25">
      <c r="A44" s="38" t="s">
        <v>110</v>
      </c>
      <c r="B44" s="3" t="s">
        <v>111</v>
      </c>
      <c r="C44" s="3">
        <v>8</v>
      </c>
      <c r="D44" s="13">
        <v>0</v>
      </c>
      <c r="E44" s="2">
        <f t="shared" ref="E44" si="7">D44*C44</f>
        <v>0</v>
      </c>
    </row>
    <row r="45" spans="1:11" s="18" customFormat="1" ht="70.900000000000006" customHeight="1" x14ac:dyDescent="0.25">
      <c r="A45" s="39"/>
      <c r="B45" s="46" t="s">
        <v>112</v>
      </c>
      <c r="C45" s="1"/>
      <c r="D45" s="8"/>
      <c r="E45" s="2"/>
    </row>
    <row r="46" spans="1:11" s="6" customFormat="1" x14ac:dyDescent="0.25">
      <c r="A46" s="40" t="s">
        <v>113</v>
      </c>
      <c r="B46" s="38" t="s">
        <v>114</v>
      </c>
      <c r="C46" s="38">
        <v>8</v>
      </c>
      <c r="D46" s="13">
        <v>0</v>
      </c>
      <c r="E46" s="69">
        <f t="shared" ref="E46" si="8">D46*C46</f>
        <v>0</v>
      </c>
    </row>
    <row r="47" spans="1:11" s="6" customFormat="1" ht="47.25" x14ac:dyDescent="0.25">
      <c r="A47" s="41"/>
      <c r="B47" s="46" t="s">
        <v>115</v>
      </c>
      <c r="C47" s="39"/>
      <c r="E47" s="69"/>
    </row>
    <row r="48" spans="1:11" s="6" customFormat="1" x14ac:dyDescent="0.25">
      <c r="A48" s="38" t="s">
        <v>116</v>
      </c>
      <c r="B48" s="38" t="s">
        <v>117</v>
      </c>
      <c r="C48" s="38">
        <v>4</v>
      </c>
      <c r="D48" s="13">
        <v>0</v>
      </c>
      <c r="E48" s="69">
        <f t="shared" ref="E48" si="9">D48*C48</f>
        <v>0</v>
      </c>
    </row>
    <row r="49" spans="1:5" s="6" customFormat="1" ht="47.25" x14ac:dyDescent="0.25">
      <c r="A49" s="39"/>
      <c r="B49" s="46" t="s">
        <v>118</v>
      </c>
      <c r="C49" s="39"/>
      <c r="E49" s="69"/>
    </row>
    <row r="50" spans="1:5" s="18" customFormat="1" x14ac:dyDescent="0.25">
      <c r="A50" s="40" t="s">
        <v>119</v>
      </c>
      <c r="B50" s="38" t="s">
        <v>120</v>
      </c>
      <c r="C50" s="38">
        <v>1</v>
      </c>
      <c r="D50" s="13">
        <v>0</v>
      </c>
      <c r="E50" s="69">
        <f t="shared" ref="E50" si="10">D50*C50</f>
        <v>0</v>
      </c>
    </row>
    <row r="51" spans="1:5" s="18" customFormat="1" ht="110.25" x14ac:dyDescent="0.25">
      <c r="A51" s="41"/>
      <c r="B51" s="46" t="s">
        <v>121</v>
      </c>
      <c r="C51" s="39"/>
      <c r="D51" s="6"/>
      <c r="E51" s="69"/>
    </row>
    <row r="52" spans="1:5" s="6" customFormat="1" x14ac:dyDescent="0.25">
      <c r="A52" s="38" t="s">
        <v>122</v>
      </c>
      <c r="B52" s="38" t="s">
        <v>123</v>
      </c>
      <c r="C52" s="38">
        <v>2</v>
      </c>
      <c r="D52" s="13">
        <v>0</v>
      </c>
      <c r="E52" s="69">
        <f t="shared" ref="E52" si="11">D52*C52</f>
        <v>0</v>
      </c>
    </row>
    <row r="53" spans="1:5" s="6" customFormat="1" ht="31.5" x14ac:dyDescent="0.25">
      <c r="A53" s="39"/>
      <c r="B53" s="46" t="s">
        <v>124</v>
      </c>
      <c r="C53" s="39"/>
      <c r="E53" s="69"/>
    </row>
    <row r="54" spans="1:5" s="6" customFormat="1" x14ac:dyDescent="0.25">
      <c r="A54" s="40" t="s">
        <v>125</v>
      </c>
      <c r="B54" s="38" t="s">
        <v>126</v>
      </c>
      <c r="C54" s="38">
        <v>2</v>
      </c>
      <c r="D54" s="13">
        <v>0</v>
      </c>
      <c r="E54" s="69">
        <f t="shared" ref="E54" si="12">D54*C54</f>
        <v>0</v>
      </c>
    </row>
    <row r="55" spans="1:5" s="6" customFormat="1" ht="31.5" x14ac:dyDescent="0.25">
      <c r="A55" s="41"/>
      <c r="B55" s="46" t="s">
        <v>127</v>
      </c>
      <c r="C55" s="39"/>
      <c r="E55" s="69"/>
    </row>
    <row r="56" spans="1:5" s="18" customFormat="1" x14ac:dyDescent="0.25">
      <c r="A56" s="38" t="s">
        <v>128</v>
      </c>
      <c r="B56" s="38" t="s">
        <v>129</v>
      </c>
      <c r="C56" s="38">
        <v>2</v>
      </c>
      <c r="D56" s="13">
        <v>0</v>
      </c>
      <c r="E56" s="69">
        <f t="shared" ref="E56" si="13">D56*C56</f>
        <v>0</v>
      </c>
    </row>
    <row r="57" spans="1:5" s="18" customFormat="1" ht="63" x14ac:dyDescent="0.25">
      <c r="A57" s="39"/>
      <c r="B57" s="46" t="s">
        <v>130</v>
      </c>
      <c r="C57" s="61"/>
      <c r="E57" s="70"/>
    </row>
    <row r="58" spans="1:5" s="18" customFormat="1" x14ac:dyDescent="0.25">
      <c r="A58" s="40" t="s">
        <v>131</v>
      </c>
      <c r="B58" s="38" t="s">
        <v>132</v>
      </c>
      <c r="C58" s="38">
        <v>4</v>
      </c>
      <c r="D58" s="13">
        <v>0</v>
      </c>
      <c r="E58" s="69">
        <f t="shared" ref="E58" si="14">D58*C58</f>
        <v>0</v>
      </c>
    </row>
    <row r="59" spans="1:5" s="18" customFormat="1" ht="63" x14ac:dyDescent="0.25">
      <c r="A59" s="41"/>
      <c r="B59" s="46" t="s">
        <v>133</v>
      </c>
      <c r="C59" s="61"/>
      <c r="E59" s="70"/>
    </row>
    <row r="60" spans="1:5" s="6" customFormat="1" x14ac:dyDescent="0.25">
      <c r="A60" s="38" t="s">
        <v>134</v>
      </c>
      <c r="B60" s="38" t="s">
        <v>135</v>
      </c>
      <c r="C60" s="38">
        <v>4</v>
      </c>
      <c r="D60" s="13">
        <v>0</v>
      </c>
      <c r="E60" s="69">
        <f t="shared" ref="E60" si="15">D60*C60</f>
        <v>0</v>
      </c>
    </row>
    <row r="61" spans="1:5" s="18" customFormat="1" ht="63" x14ac:dyDescent="0.25">
      <c r="A61" s="39"/>
      <c r="B61" s="46" t="s">
        <v>136</v>
      </c>
      <c r="C61" s="61"/>
      <c r="E61" s="70"/>
    </row>
    <row r="62" spans="1:5" s="6" customFormat="1" x14ac:dyDescent="0.25">
      <c r="A62" s="40" t="s">
        <v>137</v>
      </c>
      <c r="B62" s="38" t="s">
        <v>138</v>
      </c>
      <c r="C62" s="38">
        <v>3</v>
      </c>
      <c r="D62" s="13">
        <v>0</v>
      </c>
      <c r="E62" s="69">
        <f t="shared" ref="E62" si="16">D62*C62</f>
        <v>0</v>
      </c>
    </row>
    <row r="63" spans="1:5" s="18" customFormat="1" x14ac:dyDescent="0.25">
      <c r="A63" s="41"/>
      <c r="B63" s="46" t="s">
        <v>139</v>
      </c>
      <c r="C63" s="61"/>
      <c r="E63" s="70"/>
    </row>
    <row r="64" spans="1:5" s="6" customFormat="1" x14ac:dyDescent="0.25">
      <c r="A64" s="38" t="s">
        <v>140</v>
      </c>
      <c r="B64" s="38" t="s">
        <v>141</v>
      </c>
      <c r="C64" s="38">
        <v>4</v>
      </c>
      <c r="D64" s="13">
        <v>0</v>
      </c>
      <c r="E64" s="69">
        <f t="shared" ref="E64" si="17">D64*C64</f>
        <v>0</v>
      </c>
    </row>
    <row r="65" spans="1:5" s="6" customFormat="1" ht="47.25" x14ac:dyDescent="0.25">
      <c r="A65" s="39"/>
      <c r="B65" s="46" t="s">
        <v>142</v>
      </c>
      <c r="C65" s="39"/>
      <c r="E65" s="69"/>
    </row>
    <row r="66" spans="1:5" s="6" customFormat="1" x14ac:dyDescent="0.25">
      <c r="A66" s="40" t="s">
        <v>143</v>
      </c>
      <c r="B66" s="38" t="s">
        <v>144</v>
      </c>
      <c r="C66" s="38">
        <v>20</v>
      </c>
      <c r="D66" s="13">
        <v>0</v>
      </c>
      <c r="E66" s="69">
        <f t="shared" ref="E66" si="18">D66*C66</f>
        <v>0</v>
      </c>
    </row>
    <row r="67" spans="1:5" s="6" customFormat="1" ht="31.5" x14ac:dyDescent="0.25">
      <c r="A67" s="41"/>
      <c r="B67" s="46" t="s">
        <v>145</v>
      </c>
      <c r="C67" s="39"/>
      <c r="E67" s="69"/>
    </row>
    <row r="68" spans="1:5" s="6" customFormat="1" x14ac:dyDescent="0.25">
      <c r="A68" s="38" t="s">
        <v>146</v>
      </c>
      <c r="B68" s="38" t="s">
        <v>147</v>
      </c>
      <c r="C68" s="38">
        <v>20</v>
      </c>
      <c r="D68" s="13">
        <v>0</v>
      </c>
      <c r="E68" s="69">
        <f t="shared" ref="E68" si="19">D68*C68</f>
        <v>0</v>
      </c>
    </row>
    <row r="69" spans="1:5" s="6" customFormat="1" ht="31.5" x14ac:dyDescent="0.25">
      <c r="A69" s="39"/>
      <c r="B69" s="46" t="s">
        <v>148</v>
      </c>
      <c r="C69" s="39"/>
      <c r="E69" s="69"/>
    </row>
    <row r="70" spans="1:5" s="6" customFormat="1" x14ac:dyDescent="0.25">
      <c r="A70" s="40" t="s">
        <v>149</v>
      </c>
      <c r="B70" s="38" t="s">
        <v>150</v>
      </c>
      <c r="C70" s="38">
        <v>20</v>
      </c>
      <c r="D70" s="13">
        <v>0</v>
      </c>
      <c r="E70" s="69">
        <f t="shared" ref="E70" si="20">D70*C70</f>
        <v>0</v>
      </c>
    </row>
    <row r="71" spans="1:5" s="6" customFormat="1" ht="31.5" x14ac:dyDescent="0.25">
      <c r="A71" s="41"/>
      <c r="B71" s="46" t="s">
        <v>151</v>
      </c>
      <c r="C71" s="39"/>
      <c r="E71" s="69"/>
    </row>
    <row r="72" spans="1:5" s="6" customFormat="1" x14ac:dyDescent="0.25">
      <c r="A72" s="38" t="s">
        <v>152</v>
      </c>
      <c r="B72" s="38" t="s">
        <v>153</v>
      </c>
      <c r="C72" s="38">
        <v>4</v>
      </c>
      <c r="D72" s="13">
        <v>0</v>
      </c>
      <c r="E72" s="69">
        <f t="shared" ref="E72" si="21">D72*C72</f>
        <v>0</v>
      </c>
    </row>
    <row r="73" spans="1:5" s="6" customFormat="1" ht="31.5" x14ac:dyDescent="0.25">
      <c r="A73" s="39"/>
      <c r="B73" s="46" t="s">
        <v>154</v>
      </c>
      <c r="C73" s="39"/>
      <c r="E73" s="69"/>
    </row>
    <row r="74" spans="1:5" s="18" customFormat="1" x14ac:dyDescent="0.25">
      <c r="A74" s="40" t="s">
        <v>155</v>
      </c>
      <c r="B74" s="3" t="s">
        <v>156</v>
      </c>
      <c r="C74" s="38">
        <v>8</v>
      </c>
      <c r="D74" s="13">
        <v>0</v>
      </c>
      <c r="E74" s="69">
        <f t="shared" ref="E74" si="22">D74*C74</f>
        <v>0</v>
      </c>
    </row>
    <row r="75" spans="1:5" s="18" customFormat="1" ht="31.5" x14ac:dyDescent="0.25">
      <c r="A75" s="41"/>
      <c r="B75" s="47" t="s">
        <v>157</v>
      </c>
      <c r="C75" s="39"/>
      <c r="D75" s="6"/>
      <c r="E75" s="69"/>
    </row>
    <row r="76" spans="1:5" s="18" customFormat="1" x14ac:dyDescent="0.25">
      <c r="A76" s="38" t="s">
        <v>158</v>
      </c>
      <c r="B76" s="3" t="s">
        <v>159</v>
      </c>
      <c r="C76" s="38">
        <v>4</v>
      </c>
      <c r="D76" s="13">
        <v>0</v>
      </c>
      <c r="E76" s="69">
        <f t="shared" ref="E76" si="23">D76*C76</f>
        <v>0</v>
      </c>
    </row>
    <row r="77" spans="1:5" s="18" customFormat="1" ht="31.5" x14ac:dyDescent="0.25">
      <c r="A77" s="39"/>
      <c r="B77" s="47" t="s">
        <v>160</v>
      </c>
      <c r="C77" s="39"/>
      <c r="D77" s="6"/>
      <c r="E77" s="69"/>
    </row>
    <row r="78" spans="1:5" s="9" customFormat="1" x14ac:dyDescent="0.25">
      <c r="A78" s="40" t="s">
        <v>161</v>
      </c>
      <c r="B78" s="3" t="s">
        <v>162</v>
      </c>
      <c r="C78" s="3">
        <v>36</v>
      </c>
      <c r="D78" s="13">
        <v>0</v>
      </c>
      <c r="E78" s="2">
        <f>D78*C78</f>
        <v>0</v>
      </c>
    </row>
    <row r="79" spans="1:5" ht="47.25" x14ac:dyDescent="0.25">
      <c r="A79" s="41"/>
      <c r="B79" s="47" t="s">
        <v>163</v>
      </c>
      <c r="D79" s="19"/>
      <c r="E79" s="71"/>
    </row>
    <row r="80" spans="1:5" s="9" customFormat="1" x14ac:dyDescent="0.25">
      <c r="A80" s="38" t="s">
        <v>164</v>
      </c>
      <c r="B80" s="38" t="s">
        <v>165</v>
      </c>
      <c r="C80" s="3">
        <v>2</v>
      </c>
      <c r="D80" s="13">
        <v>0</v>
      </c>
      <c r="E80" s="2">
        <f>D80*C80</f>
        <v>0</v>
      </c>
    </row>
    <row r="81" spans="1:5" ht="31.5" x14ac:dyDescent="0.25">
      <c r="A81" s="39"/>
      <c r="B81" s="46" t="s">
        <v>166</v>
      </c>
      <c r="D81" s="19"/>
      <c r="E81" s="71"/>
    </row>
    <row r="82" spans="1:5" x14ac:dyDescent="0.25">
      <c r="A82" s="40" t="s">
        <v>167</v>
      </c>
      <c r="B82" s="3" t="s">
        <v>168</v>
      </c>
      <c r="C82" s="3">
        <v>1</v>
      </c>
      <c r="D82" s="13">
        <v>0</v>
      </c>
      <c r="E82" s="2">
        <f t="shared" ref="E82" si="24">D82*C82</f>
        <v>0</v>
      </c>
    </row>
    <row r="83" spans="1:5" ht="47.25" x14ac:dyDescent="0.25">
      <c r="A83" s="41"/>
      <c r="B83" s="47" t="s">
        <v>169</v>
      </c>
      <c r="D83" s="8"/>
    </row>
    <row r="84" spans="1:5" x14ac:dyDescent="0.25">
      <c r="A84" s="38" t="s">
        <v>170</v>
      </c>
      <c r="B84" s="3" t="s">
        <v>171</v>
      </c>
      <c r="C84" s="3">
        <v>1</v>
      </c>
      <c r="D84" s="13">
        <v>0</v>
      </c>
      <c r="E84" s="2">
        <f>D84*C84</f>
        <v>0</v>
      </c>
    </row>
    <row r="85" spans="1:5" x14ac:dyDescent="0.25">
      <c r="A85" s="39"/>
      <c r="B85" s="48" t="s">
        <v>172</v>
      </c>
      <c r="D85" s="19"/>
      <c r="E85" s="71"/>
    </row>
    <row r="86" spans="1:5" x14ac:dyDescent="0.25">
      <c r="A86" s="40" t="s">
        <v>173</v>
      </c>
      <c r="B86" s="3" t="s">
        <v>174</v>
      </c>
      <c r="C86" s="3">
        <v>1</v>
      </c>
      <c r="D86" s="13">
        <v>0</v>
      </c>
      <c r="E86" s="2">
        <f>D86*C86</f>
        <v>0</v>
      </c>
    </row>
    <row r="87" spans="1:5" ht="47.25" x14ac:dyDescent="0.25">
      <c r="A87" s="41"/>
      <c r="B87" s="46" t="s">
        <v>175</v>
      </c>
      <c r="D87" s="19"/>
      <c r="E87" s="71"/>
    </row>
    <row r="88" spans="1:5" x14ac:dyDescent="0.25">
      <c r="A88" s="38" t="s">
        <v>176</v>
      </c>
      <c r="B88" s="3" t="s">
        <v>177</v>
      </c>
      <c r="C88" s="3">
        <v>1</v>
      </c>
      <c r="D88" s="13">
        <v>0</v>
      </c>
      <c r="E88" s="2">
        <f>D88*C88</f>
        <v>0</v>
      </c>
    </row>
    <row r="89" spans="1:5" x14ac:dyDescent="0.25">
      <c r="A89" s="39"/>
      <c r="B89" s="46" t="s">
        <v>177</v>
      </c>
      <c r="D89" s="19"/>
      <c r="E89" s="71"/>
    </row>
    <row r="90" spans="1:5" x14ac:dyDescent="0.25">
      <c r="D90" s="8"/>
    </row>
    <row r="91" spans="1:5" s="9" customFormat="1" x14ac:dyDescent="0.25">
      <c r="A91" s="3" t="s">
        <v>178</v>
      </c>
      <c r="B91" s="49" t="s">
        <v>179</v>
      </c>
      <c r="C91" s="3"/>
      <c r="D91" s="13"/>
      <c r="E91" s="2"/>
    </row>
    <row r="92" spans="1:5" s="9" customFormat="1" x14ac:dyDescent="0.25">
      <c r="A92" s="3"/>
      <c r="B92" s="49" t="s">
        <v>180</v>
      </c>
      <c r="C92" s="3"/>
      <c r="D92" s="13"/>
      <c r="E92" s="2"/>
    </row>
    <row r="93" spans="1:5" s="9" customFormat="1" ht="236.25" x14ac:dyDescent="0.25">
      <c r="A93" s="3"/>
      <c r="B93" s="50" t="s">
        <v>181</v>
      </c>
      <c r="C93" s="3"/>
      <c r="D93" s="13"/>
      <c r="E93" s="2"/>
    </row>
    <row r="94" spans="1:5" s="9" customFormat="1" x14ac:dyDescent="0.25">
      <c r="A94" s="3" t="s">
        <v>182</v>
      </c>
      <c r="B94" s="3" t="s">
        <v>183</v>
      </c>
      <c r="C94" s="3">
        <v>1</v>
      </c>
      <c r="D94" s="13">
        <v>0</v>
      </c>
      <c r="E94" s="2">
        <f>D94*C94</f>
        <v>0</v>
      </c>
    </row>
    <row r="95" spans="1:5" ht="94.5" x14ac:dyDescent="0.25">
      <c r="B95" s="46" t="s">
        <v>184</v>
      </c>
      <c r="D95" s="19"/>
      <c r="E95" s="2"/>
    </row>
    <row r="96" spans="1:5" s="9" customFormat="1" x14ac:dyDescent="0.25">
      <c r="A96" s="3" t="s">
        <v>185</v>
      </c>
      <c r="B96" s="3" t="s">
        <v>186</v>
      </c>
      <c r="C96" s="3">
        <v>1</v>
      </c>
      <c r="D96" s="13">
        <v>0</v>
      </c>
      <c r="E96" s="2">
        <f>D96*C96</f>
        <v>0</v>
      </c>
    </row>
    <row r="97" spans="1:8" ht="63" x14ac:dyDescent="0.25">
      <c r="B97" s="46" t="s">
        <v>187</v>
      </c>
      <c r="D97" s="19"/>
      <c r="E97" s="2"/>
    </row>
    <row r="98" spans="1:8" s="9" customFormat="1" x14ac:dyDescent="0.25">
      <c r="A98" s="3" t="s">
        <v>188</v>
      </c>
      <c r="B98" s="3" t="s">
        <v>189</v>
      </c>
      <c r="C98" s="62">
        <v>1</v>
      </c>
      <c r="D98" s="20">
        <v>0</v>
      </c>
      <c r="E98" s="2">
        <f>D98*C98</f>
        <v>0</v>
      </c>
    </row>
    <row r="99" spans="1:8" ht="133.9" customHeight="1" x14ac:dyDescent="0.25">
      <c r="B99" s="46" t="s">
        <v>190</v>
      </c>
      <c r="D99" s="28"/>
      <c r="E99" s="72"/>
      <c r="F99" s="18"/>
      <c r="H99" s="29"/>
    </row>
    <row r="100" spans="1:8" s="9" customFormat="1" x14ac:dyDescent="0.25">
      <c r="A100" s="3" t="s">
        <v>191</v>
      </c>
      <c r="B100" s="3" t="s">
        <v>192</v>
      </c>
      <c r="C100" s="3">
        <v>1</v>
      </c>
      <c r="D100" s="13">
        <v>0</v>
      </c>
      <c r="E100" s="2">
        <f>D100*C100</f>
        <v>0</v>
      </c>
    </row>
    <row r="101" spans="1:8" ht="63" x14ac:dyDescent="0.25">
      <c r="B101" s="46" t="s">
        <v>193</v>
      </c>
      <c r="D101" s="19"/>
      <c r="E101" s="2"/>
    </row>
    <row r="102" spans="1:8" s="9" customFormat="1" x14ac:dyDescent="0.25">
      <c r="A102" s="3" t="s">
        <v>194</v>
      </c>
      <c r="B102" s="3" t="s">
        <v>195</v>
      </c>
      <c r="C102" s="3">
        <v>1</v>
      </c>
      <c r="D102" s="13">
        <v>0</v>
      </c>
      <c r="E102" s="2">
        <f>D102*C102</f>
        <v>0</v>
      </c>
    </row>
    <row r="103" spans="1:8" ht="63" x14ac:dyDescent="0.25">
      <c r="B103" s="46" t="s">
        <v>196</v>
      </c>
      <c r="D103" s="19"/>
      <c r="E103" s="2"/>
    </row>
    <row r="104" spans="1:8" x14ac:dyDescent="0.25">
      <c r="A104" s="3" t="s">
        <v>197</v>
      </c>
      <c r="B104" s="3" t="s">
        <v>198</v>
      </c>
      <c r="C104" s="3">
        <v>1</v>
      </c>
      <c r="D104" s="13">
        <v>0</v>
      </c>
      <c r="E104" s="2">
        <f>D104*C104</f>
        <v>0</v>
      </c>
    </row>
    <row r="105" spans="1:8" ht="47.25" x14ac:dyDescent="0.25">
      <c r="B105" s="46" t="s">
        <v>199</v>
      </c>
      <c r="D105" s="19"/>
      <c r="E105" s="2"/>
    </row>
    <row r="106" spans="1:8" x14ac:dyDescent="0.25">
      <c r="A106" s="3" t="s">
        <v>200</v>
      </c>
      <c r="B106" s="3" t="s">
        <v>201</v>
      </c>
      <c r="C106" s="3">
        <v>1</v>
      </c>
      <c r="D106" s="13">
        <v>0</v>
      </c>
      <c r="E106" s="2">
        <f>D106*C106</f>
        <v>0</v>
      </c>
    </row>
    <row r="107" spans="1:8" ht="64.150000000000006" customHeight="1" x14ac:dyDescent="0.25">
      <c r="B107" s="46" t="s">
        <v>202</v>
      </c>
      <c r="D107" s="19"/>
      <c r="E107" s="2"/>
    </row>
    <row r="108" spans="1:8" x14ac:dyDescent="0.25">
      <c r="A108" s="3" t="s">
        <v>203</v>
      </c>
      <c r="B108" s="3" t="s">
        <v>204</v>
      </c>
      <c r="C108" s="3">
        <v>1</v>
      </c>
      <c r="D108" s="13">
        <v>0</v>
      </c>
      <c r="E108" s="2">
        <f>D108*C108</f>
        <v>0</v>
      </c>
    </row>
    <row r="109" spans="1:8" ht="63" x14ac:dyDescent="0.25">
      <c r="B109" s="46" t="s">
        <v>205</v>
      </c>
      <c r="D109" s="19"/>
      <c r="E109" s="2"/>
    </row>
    <row r="110" spans="1:8" x14ac:dyDescent="0.25">
      <c r="A110" s="3" t="s">
        <v>206</v>
      </c>
      <c r="B110" s="3" t="s">
        <v>207</v>
      </c>
      <c r="C110" s="3">
        <v>2</v>
      </c>
      <c r="D110" s="13">
        <v>0</v>
      </c>
      <c r="E110" s="2">
        <f>D110*C110</f>
        <v>0</v>
      </c>
    </row>
    <row r="111" spans="1:8" ht="47.25" x14ac:dyDescent="0.25">
      <c r="B111" s="46" t="s">
        <v>208</v>
      </c>
      <c r="D111" s="19"/>
      <c r="E111" s="2"/>
    </row>
    <row r="112" spans="1:8" x14ac:dyDescent="0.25">
      <c r="A112" s="3" t="s">
        <v>209</v>
      </c>
      <c r="B112" s="3" t="s">
        <v>210</v>
      </c>
      <c r="C112" s="3">
        <v>1</v>
      </c>
      <c r="D112" s="13">
        <v>0</v>
      </c>
      <c r="E112" s="2">
        <f>D112*C112</f>
        <v>0</v>
      </c>
    </row>
    <row r="113" spans="1:5" ht="47.25" x14ac:dyDescent="0.25">
      <c r="B113" s="46" t="s">
        <v>211</v>
      </c>
      <c r="D113" s="19"/>
      <c r="E113" s="2"/>
    </row>
    <row r="114" spans="1:5" x14ac:dyDescent="0.25">
      <c r="A114" s="3" t="s">
        <v>212</v>
      </c>
      <c r="B114" s="3" t="s">
        <v>213</v>
      </c>
      <c r="C114" s="3">
        <v>1</v>
      </c>
      <c r="D114" s="13">
        <v>0</v>
      </c>
      <c r="E114" s="2">
        <f>D114*C114</f>
        <v>0</v>
      </c>
    </row>
    <row r="115" spans="1:5" ht="47.25" x14ac:dyDescent="0.25">
      <c r="B115" s="46" t="s">
        <v>214</v>
      </c>
      <c r="D115" s="19"/>
      <c r="E115" s="2"/>
    </row>
    <row r="116" spans="1:5" x14ac:dyDescent="0.25">
      <c r="A116" s="3" t="s">
        <v>215</v>
      </c>
      <c r="B116" s="3" t="s">
        <v>216</v>
      </c>
      <c r="C116" s="3">
        <v>1</v>
      </c>
      <c r="D116" s="13">
        <v>0</v>
      </c>
      <c r="E116" s="2">
        <f>D116*C116</f>
        <v>0</v>
      </c>
    </row>
    <row r="117" spans="1:5" ht="47.25" x14ac:dyDescent="0.25">
      <c r="B117" s="46" t="s">
        <v>217</v>
      </c>
      <c r="D117" s="19"/>
      <c r="E117" s="2"/>
    </row>
    <row r="118" spans="1:5" x14ac:dyDescent="0.25">
      <c r="A118" s="3" t="s">
        <v>218</v>
      </c>
      <c r="B118" s="3" t="s">
        <v>219</v>
      </c>
      <c r="C118" s="3">
        <v>3</v>
      </c>
      <c r="D118" s="13">
        <v>0</v>
      </c>
      <c r="E118" s="2">
        <f>D118*C118</f>
        <v>0</v>
      </c>
    </row>
    <row r="119" spans="1:5" ht="47.25" x14ac:dyDescent="0.25">
      <c r="B119" s="46" t="s">
        <v>220</v>
      </c>
      <c r="D119" s="19"/>
      <c r="E119" s="2"/>
    </row>
    <row r="120" spans="1:5" x14ac:dyDescent="0.25">
      <c r="A120" s="3" t="s">
        <v>221</v>
      </c>
      <c r="B120" s="3" t="s">
        <v>222</v>
      </c>
      <c r="C120" s="3">
        <v>1</v>
      </c>
      <c r="D120" s="13">
        <v>0</v>
      </c>
      <c r="E120" s="2">
        <f>D120*C120</f>
        <v>0</v>
      </c>
    </row>
    <row r="121" spans="1:5" ht="47.25" x14ac:dyDescent="0.25">
      <c r="B121" s="46" t="s">
        <v>223</v>
      </c>
      <c r="D121" s="19"/>
      <c r="E121" s="2"/>
    </row>
    <row r="122" spans="1:5" x14ac:dyDescent="0.25">
      <c r="A122" s="3" t="s">
        <v>224</v>
      </c>
      <c r="B122" s="3" t="s">
        <v>225</v>
      </c>
      <c r="C122" s="3">
        <v>1</v>
      </c>
      <c r="D122" s="13">
        <v>0</v>
      </c>
      <c r="E122" s="2">
        <f>D122*C122</f>
        <v>0</v>
      </c>
    </row>
    <row r="123" spans="1:5" ht="47.25" x14ac:dyDescent="0.25">
      <c r="B123" s="46" t="s">
        <v>226</v>
      </c>
      <c r="D123" s="19"/>
      <c r="E123" s="2"/>
    </row>
    <row r="124" spans="1:5" x14ac:dyDescent="0.25">
      <c r="A124" s="3" t="s">
        <v>227</v>
      </c>
      <c r="B124" s="3" t="s">
        <v>228</v>
      </c>
      <c r="C124" s="3">
        <v>2</v>
      </c>
      <c r="D124" s="13">
        <v>0</v>
      </c>
      <c r="E124" s="2">
        <f>D124*C124</f>
        <v>0</v>
      </c>
    </row>
    <row r="125" spans="1:5" ht="47.25" x14ac:dyDescent="0.25">
      <c r="B125" s="46" t="s">
        <v>229</v>
      </c>
      <c r="D125" s="19"/>
      <c r="E125" s="2"/>
    </row>
    <row r="126" spans="1:5" x14ac:dyDescent="0.25">
      <c r="A126" s="3" t="s">
        <v>230</v>
      </c>
      <c r="B126" s="3" t="s">
        <v>231</v>
      </c>
      <c r="C126" s="3">
        <v>3</v>
      </c>
      <c r="D126" s="13">
        <v>0</v>
      </c>
      <c r="E126" s="2">
        <f>D126*C126</f>
        <v>0</v>
      </c>
    </row>
    <row r="127" spans="1:5" ht="33" customHeight="1" x14ac:dyDescent="0.25">
      <c r="B127" s="46" t="s">
        <v>232</v>
      </c>
      <c r="D127" s="19"/>
      <c r="E127" s="2"/>
    </row>
    <row r="128" spans="1:5" x14ac:dyDescent="0.25">
      <c r="A128" s="3" t="s">
        <v>233</v>
      </c>
      <c r="B128" s="3" t="s">
        <v>234</v>
      </c>
      <c r="C128" s="3">
        <v>1</v>
      </c>
      <c r="D128" s="13">
        <v>0</v>
      </c>
      <c r="E128" s="2">
        <f>D128*C128</f>
        <v>0</v>
      </c>
    </row>
    <row r="129" spans="1:5" ht="31.5" x14ac:dyDescent="0.25">
      <c r="B129" s="46" t="s">
        <v>235</v>
      </c>
      <c r="D129" s="19"/>
      <c r="E129" s="2"/>
    </row>
    <row r="130" spans="1:5" x14ac:dyDescent="0.25">
      <c r="A130" s="3" t="s">
        <v>236</v>
      </c>
      <c r="B130" s="3" t="s">
        <v>237</v>
      </c>
      <c r="C130" s="3">
        <v>1</v>
      </c>
      <c r="D130" s="13">
        <v>0</v>
      </c>
      <c r="E130" s="2">
        <f>D130*C130</f>
        <v>0</v>
      </c>
    </row>
    <row r="131" spans="1:5" ht="99.75" customHeight="1" x14ac:dyDescent="0.25">
      <c r="B131" s="46" t="s">
        <v>238</v>
      </c>
      <c r="D131" s="19"/>
      <c r="E131" s="2"/>
    </row>
    <row r="132" spans="1:5" x14ac:dyDescent="0.25">
      <c r="A132" s="3" t="s">
        <v>239</v>
      </c>
      <c r="B132" s="3" t="s">
        <v>240</v>
      </c>
      <c r="C132" s="3">
        <v>1</v>
      </c>
      <c r="D132" s="13">
        <v>0</v>
      </c>
      <c r="E132" s="2">
        <f>D132*C132</f>
        <v>0</v>
      </c>
    </row>
    <row r="133" spans="1:5" ht="31.5" x14ac:dyDescent="0.25">
      <c r="B133" s="46" t="s">
        <v>241</v>
      </c>
      <c r="D133" s="19"/>
      <c r="E133" s="2"/>
    </row>
    <row r="134" spans="1:5" x14ac:dyDescent="0.25">
      <c r="A134" s="3" t="s">
        <v>242</v>
      </c>
      <c r="B134" s="3" t="s">
        <v>243</v>
      </c>
      <c r="C134" s="3">
        <v>4</v>
      </c>
      <c r="D134" s="13">
        <v>0</v>
      </c>
      <c r="E134" s="2">
        <f>D134*C134</f>
        <v>0</v>
      </c>
    </row>
    <row r="135" spans="1:5" ht="36" customHeight="1" x14ac:dyDescent="0.25">
      <c r="B135" s="46" t="s">
        <v>244</v>
      </c>
      <c r="D135" s="19"/>
      <c r="E135" s="2"/>
    </row>
    <row r="136" spans="1:5" x14ac:dyDescent="0.25">
      <c r="A136" s="3" t="s">
        <v>245</v>
      </c>
      <c r="B136" s="3" t="s">
        <v>246</v>
      </c>
      <c r="C136" s="3">
        <v>1</v>
      </c>
      <c r="D136" s="13">
        <v>0</v>
      </c>
      <c r="E136" s="2">
        <f>D136*C136</f>
        <v>0</v>
      </c>
    </row>
    <row r="137" spans="1:5" ht="92.25" customHeight="1" x14ac:dyDescent="0.25">
      <c r="B137" s="46" t="s">
        <v>247</v>
      </c>
      <c r="D137" s="19"/>
      <c r="E137" s="2"/>
    </row>
    <row r="138" spans="1:5" x14ac:dyDescent="0.25">
      <c r="A138" s="3" t="s">
        <v>248</v>
      </c>
      <c r="B138" s="3" t="s">
        <v>171</v>
      </c>
      <c r="C138" s="3">
        <v>1</v>
      </c>
      <c r="D138" s="13">
        <v>0</v>
      </c>
      <c r="E138" s="2">
        <f>D138*C138</f>
        <v>0</v>
      </c>
    </row>
    <row r="139" spans="1:5" x14ac:dyDescent="0.25">
      <c r="B139" s="48" t="s">
        <v>172</v>
      </c>
      <c r="D139" s="19"/>
      <c r="E139" s="71"/>
    </row>
    <row r="140" spans="1:5" x14ac:dyDescent="0.25">
      <c r="A140" s="3" t="s">
        <v>249</v>
      </c>
      <c r="B140" s="3" t="s">
        <v>174</v>
      </c>
      <c r="C140" s="3">
        <v>1</v>
      </c>
      <c r="D140" s="13">
        <v>0</v>
      </c>
      <c r="E140" s="2">
        <f>D140*C140</f>
        <v>0</v>
      </c>
    </row>
    <row r="141" spans="1:5" ht="47.25" x14ac:dyDescent="0.25">
      <c r="B141" s="46" t="s">
        <v>175</v>
      </c>
      <c r="D141" s="19"/>
      <c r="E141" s="71"/>
    </row>
    <row r="142" spans="1:5" x14ac:dyDescent="0.25">
      <c r="A142" s="3" t="s">
        <v>250</v>
      </c>
      <c r="B142" s="3" t="s">
        <v>177</v>
      </c>
      <c r="C142" s="3">
        <v>1</v>
      </c>
      <c r="D142" s="13">
        <v>0</v>
      </c>
      <c r="E142" s="2">
        <f>D142*C142</f>
        <v>0</v>
      </c>
    </row>
    <row r="143" spans="1:5" x14ac:dyDescent="0.25">
      <c r="B143" s="46" t="s">
        <v>177</v>
      </c>
      <c r="D143" s="19"/>
      <c r="E143" s="71"/>
    </row>
    <row r="144" spans="1:5" x14ac:dyDescent="0.25">
      <c r="B144" s="46"/>
      <c r="D144" s="19"/>
      <c r="E144" s="2"/>
    </row>
    <row r="145" spans="1:5" s="9" customFormat="1" x14ac:dyDescent="0.25">
      <c r="A145" s="3" t="s">
        <v>251</v>
      </c>
      <c r="B145" s="49" t="s">
        <v>252</v>
      </c>
      <c r="C145" s="3"/>
      <c r="D145" s="13"/>
      <c r="E145" s="2"/>
    </row>
    <row r="146" spans="1:5" s="9" customFormat="1" x14ac:dyDescent="0.25">
      <c r="A146" s="3" t="s">
        <v>253</v>
      </c>
      <c r="B146" s="3" t="s">
        <v>254</v>
      </c>
      <c r="C146" s="3">
        <v>1</v>
      </c>
      <c r="D146" s="13">
        <v>0</v>
      </c>
      <c r="E146" s="2">
        <f>D146*C146</f>
        <v>0</v>
      </c>
    </row>
    <row r="147" spans="1:5" ht="231" customHeight="1" x14ac:dyDescent="0.25">
      <c r="B147" s="46" t="s">
        <v>255</v>
      </c>
      <c r="D147" s="19"/>
      <c r="E147" s="2"/>
    </row>
    <row r="148" spans="1:5" s="9" customFormat="1" x14ac:dyDescent="0.25">
      <c r="A148" s="3" t="s">
        <v>256</v>
      </c>
      <c r="B148" s="3" t="s">
        <v>257</v>
      </c>
      <c r="C148" s="3">
        <v>1</v>
      </c>
      <c r="D148" s="13">
        <v>0</v>
      </c>
      <c r="E148" s="2">
        <f>D148*C148</f>
        <v>0</v>
      </c>
    </row>
    <row r="149" spans="1:5" ht="145.15" customHeight="1" x14ac:dyDescent="0.25">
      <c r="B149" s="46" t="s">
        <v>258</v>
      </c>
      <c r="D149" s="19"/>
      <c r="E149" s="2"/>
    </row>
    <row r="150" spans="1:5" s="9" customFormat="1" x14ac:dyDescent="0.25">
      <c r="A150" s="3" t="s">
        <v>259</v>
      </c>
      <c r="B150" s="3" t="s">
        <v>260</v>
      </c>
      <c r="C150" s="3">
        <v>2</v>
      </c>
      <c r="D150" s="13">
        <v>0</v>
      </c>
      <c r="E150" s="2">
        <f>D150*C150</f>
        <v>0</v>
      </c>
    </row>
    <row r="151" spans="1:5" ht="364.9" customHeight="1" x14ac:dyDescent="0.25">
      <c r="B151" s="46" t="s">
        <v>261</v>
      </c>
      <c r="D151" s="19"/>
      <c r="E151" s="2"/>
    </row>
    <row r="152" spans="1:5" s="9" customFormat="1" x14ac:dyDescent="0.25">
      <c r="A152" s="3" t="s">
        <v>262</v>
      </c>
      <c r="B152" s="3" t="s">
        <v>263</v>
      </c>
      <c r="C152" s="3">
        <v>4</v>
      </c>
      <c r="D152" s="13">
        <v>0</v>
      </c>
      <c r="E152" s="2">
        <f>D152*C152</f>
        <v>0</v>
      </c>
    </row>
    <row r="153" spans="1:5" ht="252" x14ac:dyDescent="0.25">
      <c r="B153" s="46" t="s">
        <v>264</v>
      </c>
      <c r="D153" s="19"/>
      <c r="E153" s="2"/>
    </row>
    <row r="154" spans="1:5" s="9" customFormat="1" x14ac:dyDescent="0.25">
      <c r="A154" s="3" t="s">
        <v>265</v>
      </c>
      <c r="B154" s="3" t="s">
        <v>266</v>
      </c>
      <c r="C154" s="3">
        <v>12</v>
      </c>
      <c r="D154" s="13">
        <v>0</v>
      </c>
      <c r="E154" s="2">
        <f>D154*C154</f>
        <v>0</v>
      </c>
    </row>
    <row r="155" spans="1:5" ht="37.15" customHeight="1" x14ac:dyDescent="0.25">
      <c r="B155" s="47" t="s">
        <v>267</v>
      </c>
      <c r="D155" s="8"/>
    </row>
    <row r="156" spans="1:5" s="5" customFormat="1" x14ac:dyDescent="0.25">
      <c r="A156" s="3" t="s">
        <v>268</v>
      </c>
      <c r="B156" s="38" t="s">
        <v>269</v>
      </c>
      <c r="C156" s="38">
        <v>6</v>
      </c>
      <c r="D156" s="13">
        <v>0</v>
      </c>
      <c r="E156" s="69">
        <f>D156*C156</f>
        <v>0</v>
      </c>
    </row>
    <row r="157" spans="1:5" s="6" customFormat="1" ht="31.5" x14ac:dyDescent="0.25">
      <c r="A157" s="1"/>
      <c r="B157" s="46" t="s">
        <v>270</v>
      </c>
      <c r="C157" s="39"/>
      <c r="E157" s="39"/>
    </row>
    <row r="158" spans="1:5" s="5" customFormat="1" x14ac:dyDescent="0.25">
      <c r="A158" s="3" t="s">
        <v>271</v>
      </c>
      <c r="B158" s="38" t="s">
        <v>272</v>
      </c>
      <c r="C158" s="38">
        <v>10</v>
      </c>
      <c r="D158" s="13">
        <v>0</v>
      </c>
      <c r="E158" s="69">
        <f>D158*C158</f>
        <v>0</v>
      </c>
    </row>
    <row r="159" spans="1:5" s="6" customFormat="1" x14ac:dyDescent="0.25">
      <c r="A159" s="1"/>
      <c r="B159" s="46" t="s">
        <v>273</v>
      </c>
      <c r="C159" s="39"/>
      <c r="E159" s="39"/>
    </row>
    <row r="160" spans="1:5" s="5" customFormat="1" x14ac:dyDescent="0.25">
      <c r="A160" s="3" t="s">
        <v>274</v>
      </c>
      <c r="B160" s="38" t="s">
        <v>275</v>
      </c>
      <c r="C160" s="38">
        <v>2</v>
      </c>
      <c r="D160" s="13">
        <v>0</v>
      </c>
      <c r="E160" s="69">
        <f>D160*C160</f>
        <v>0</v>
      </c>
    </row>
    <row r="161" spans="1:26" s="6" customFormat="1" ht="36" customHeight="1" x14ac:dyDescent="0.25">
      <c r="A161" s="1"/>
      <c r="B161" s="46" t="s">
        <v>276</v>
      </c>
      <c r="C161" s="39"/>
      <c r="E161" s="39"/>
    </row>
    <row r="162" spans="1:26" s="5" customFormat="1" x14ac:dyDescent="0.25">
      <c r="A162" s="3" t="s">
        <v>277</v>
      </c>
      <c r="B162" s="38" t="s">
        <v>278</v>
      </c>
      <c r="C162" s="38">
        <v>2</v>
      </c>
      <c r="D162" s="13">
        <v>0</v>
      </c>
      <c r="E162" s="69">
        <f>D162*C162</f>
        <v>0</v>
      </c>
    </row>
    <row r="163" spans="1:26" s="6" customFormat="1" ht="181.15" customHeight="1" x14ac:dyDescent="0.25">
      <c r="A163" s="1"/>
      <c r="B163" s="46" t="s">
        <v>279</v>
      </c>
      <c r="C163" s="39"/>
      <c r="D163" s="15"/>
      <c r="E163" s="69"/>
    </row>
    <row r="164" spans="1:26" s="5" customFormat="1" x14ac:dyDescent="0.25">
      <c r="A164" s="3" t="s">
        <v>280</v>
      </c>
      <c r="B164" s="38" t="s">
        <v>281</v>
      </c>
      <c r="C164" s="38">
        <v>1</v>
      </c>
      <c r="D164" s="13">
        <v>0</v>
      </c>
      <c r="E164" s="69">
        <f>D164*C164</f>
        <v>0</v>
      </c>
    </row>
    <row r="165" spans="1:26" s="6" customFormat="1" ht="31.5" x14ac:dyDescent="0.25">
      <c r="A165" s="1"/>
      <c r="B165" s="46" t="s">
        <v>282</v>
      </c>
      <c r="C165" s="39"/>
      <c r="D165" s="15"/>
      <c r="E165" s="69"/>
    </row>
    <row r="166" spans="1:26" s="5" customFormat="1" x14ac:dyDescent="0.25">
      <c r="A166" s="3" t="s">
        <v>283</v>
      </c>
      <c r="B166" s="51" t="s">
        <v>284</v>
      </c>
      <c r="C166" s="51">
        <v>12</v>
      </c>
      <c r="D166" s="13">
        <v>0</v>
      </c>
      <c r="E166" s="69">
        <f t="shared" ref="E166:E168" si="25">D166*C166</f>
        <v>0</v>
      </c>
      <c r="F166" s="30"/>
      <c r="G166" s="30"/>
      <c r="H166" s="30"/>
      <c r="I166" s="30"/>
      <c r="J166" s="30"/>
      <c r="K166" s="30"/>
      <c r="L166" s="30"/>
      <c r="M166" s="30"/>
      <c r="N166" s="30"/>
      <c r="O166" s="30"/>
      <c r="P166" s="30"/>
      <c r="Q166" s="30"/>
      <c r="R166" s="30"/>
      <c r="S166" s="30"/>
      <c r="T166" s="30"/>
      <c r="U166" s="30"/>
      <c r="V166" s="30"/>
      <c r="W166" s="30"/>
      <c r="X166" s="30"/>
      <c r="Y166" s="30"/>
      <c r="Z166" s="30"/>
    </row>
    <row r="167" spans="1:26" s="6" customFormat="1" ht="63" x14ac:dyDescent="0.25">
      <c r="A167" s="1"/>
      <c r="B167" s="46" t="s">
        <v>285</v>
      </c>
      <c r="C167" s="65"/>
      <c r="D167" s="19"/>
      <c r="E167" s="69"/>
      <c r="F167" s="31"/>
      <c r="G167" s="31"/>
      <c r="H167" s="31"/>
      <c r="I167" s="31"/>
      <c r="J167" s="31"/>
      <c r="K167" s="31"/>
      <c r="L167" s="31"/>
      <c r="M167" s="31"/>
      <c r="N167" s="31"/>
      <c r="O167" s="31"/>
      <c r="P167" s="31"/>
      <c r="Q167" s="31"/>
      <c r="R167" s="31"/>
      <c r="S167" s="31"/>
      <c r="T167" s="31"/>
      <c r="U167" s="31"/>
      <c r="V167" s="31"/>
      <c r="W167" s="31"/>
      <c r="X167" s="31"/>
      <c r="Y167" s="31"/>
      <c r="Z167" s="31"/>
    </row>
    <row r="168" spans="1:26" s="5" customFormat="1" x14ac:dyDescent="0.25">
      <c r="A168" s="3" t="s">
        <v>286</v>
      </c>
      <c r="B168" s="51" t="s">
        <v>287</v>
      </c>
      <c r="C168" s="51">
        <v>6</v>
      </c>
      <c r="D168" s="13">
        <v>0</v>
      </c>
      <c r="E168" s="69">
        <f t="shared" si="25"/>
        <v>0</v>
      </c>
      <c r="F168" s="30"/>
      <c r="G168" s="30"/>
      <c r="H168" s="30"/>
      <c r="I168" s="30"/>
      <c r="J168" s="30"/>
      <c r="K168" s="30"/>
      <c r="L168" s="30"/>
      <c r="M168" s="30"/>
      <c r="N168" s="30"/>
      <c r="O168" s="30"/>
      <c r="P168" s="30"/>
      <c r="Q168" s="30"/>
      <c r="R168" s="30"/>
      <c r="S168" s="30"/>
      <c r="T168" s="30"/>
      <c r="U168" s="30"/>
      <c r="V168" s="30"/>
      <c r="W168" s="30"/>
      <c r="X168" s="30"/>
      <c r="Y168" s="30"/>
      <c r="Z168" s="30"/>
    </row>
    <row r="169" spans="1:26" s="6" customFormat="1" ht="31.5" x14ac:dyDescent="0.25">
      <c r="A169" s="1"/>
      <c r="B169" s="46" t="s">
        <v>288</v>
      </c>
      <c r="C169" s="65"/>
      <c r="D169" s="19"/>
      <c r="E169" s="69"/>
      <c r="F169" s="31"/>
      <c r="G169" s="31"/>
      <c r="H169" s="31"/>
      <c r="I169" s="31"/>
      <c r="J169" s="31"/>
      <c r="K169" s="31"/>
      <c r="L169" s="31"/>
      <c r="M169" s="31"/>
      <c r="N169" s="31"/>
      <c r="O169" s="31"/>
      <c r="P169" s="31"/>
      <c r="Q169" s="31"/>
      <c r="R169" s="31"/>
      <c r="S169" s="31"/>
      <c r="T169" s="31"/>
      <c r="U169" s="31"/>
      <c r="V169" s="31"/>
      <c r="W169" s="31"/>
      <c r="X169" s="31"/>
      <c r="Y169" s="31"/>
      <c r="Z169" s="31"/>
    </row>
    <row r="170" spans="1:26" x14ac:dyDescent="0.25">
      <c r="A170" s="3" t="s">
        <v>289</v>
      </c>
      <c r="B170" s="3" t="s">
        <v>171</v>
      </c>
      <c r="C170" s="3">
        <v>1</v>
      </c>
      <c r="D170" s="13">
        <v>0</v>
      </c>
      <c r="E170" s="2">
        <f>D170*C170</f>
        <v>0</v>
      </c>
    </row>
    <row r="171" spans="1:26" x14ac:dyDescent="0.25">
      <c r="B171" s="48" t="s">
        <v>172</v>
      </c>
      <c r="D171" s="19"/>
      <c r="E171" s="71"/>
    </row>
    <row r="172" spans="1:26" x14ac:dyDescent="0.25">
      <c r="A172" s="3" t="s">
        <v>290</v>
      </c>
      <c r="B172" s="38" t="s">
        <v>174</v>
      </c>
      <c r="C172" s="3">
        <v>1</v>
      </c>
      <c r="D172" s="13">
        <v>0</v>
      </c>
      <c r="E172" s="2">
        <f>D172*C172</f>
        <v>0</v>
      </c>
    </row>
    <row r="173" spans="1:26" ht="47.25" x14ac:dyDescent="0.25">
      <c r="B173" s="46" t="s">
        <v>175</v>
      </c>
      <c r="D173" s="19"/>
      <c r="E173" s="71"/>
    </row>
    <row r="174" spans="1:26" x14ac:dyDescent="0.25">
      <c r="A174" s="3" t="s">
        <v>291</v>
      </c>
      <c r="B174" s="3" t="s">
        <v>177</v>
      </c>
      <c r="C174" s="3">
        <v>1</v>
      </c>
      <c r="D174" s="13">
        <v>0</v>
      </c>
      <c r="E174" s="2">
        <f>D174*C174</f>
        <v>0</v>
      </c>
    </row>
    <row r="175" spans="1:26" x14ac:dyDescent="0.25">
      <c r="B175" s="46" t="s">
        <v>177</v>
      </c>
      <c r="D175" s="19"/>
      <c r="E175" s="71"/>
    </row>
    <row r="176" spans="1:26" s="6" customFormat="1" x14ac:dyDescent="0.25">
      <c r="A176" s="1"/>
      <c r="B176" s="46"/>
      <c r="C176" s="65"/>
      <c r="D176" s="19"/>
      <c r="E176" s="69"/>
      <c r="F176" s="31"/>
      <c r="G176" s="31"/>
      <c r="H176" s="31"/>
      <c r="I176" s="31"/>
      <c r="J176" s="31"/>
      <c r="K176" s="31"/>
      <c r="L176" s="31"/>
      <c r="M176" s="31"/>
      <c r="N176" s="31"/>
      <c r="O176" s="31"/>
      <c r="P176" s="31"/>
      <c r="Q176" s="31"/>
      <c r="R176" s="31"/>
      <c r="S176" s="31"/>
      <c r="T176" s="31"/>
      <c r="U176" s="31"/>
      <c r="V176" s="31"/>
      <c r="W176" s="31"/>
      <c r="X176" s="31"/>
      <c r="Y176" s="31"/>
      <c r="Z176" s="31"/>
    </row>
    <row r="177" spans="1:5" s="9" customFormat="1" x14ac:dyDescent="0.25">
      <c r="A177" s="3" t="s">
        <v>292</v>
      </c>
      <c r="B177" s="49" t="s">
        <v>293</v>
      </c>
      <c r="C177" s="3"/>
      <c r="D177" s="13"/>
      <c r="E177" s="2"/>
    </row>
    <row r="178" spans="1:5" s="4" customFormat="1" ht="31.5" x14ac:dyDescent="0.25">
      <c r="A178" s="37" t="s">
        <v>294</v>
      </c>
      <c r="B178" s="52" t="s">
        <v>295</v>
      </c>
      <c r="C178" s="37">
        <v>1</v>
      </c>
      <c r="D178" s="12">
        <v>0</v>
      </c>
      <c r="E178" s="68">
        <f>D178*C178</f>
        <v>0</v>
      </c>
    </row>
    <row r="179" spans="1:5" ht="333" customHeight="1" x14ac:dyDescent="0.25">
      <c r="B179" s="46" t="s">
        <v>296</v>
      </c>
      <c r="D179" s="19"/>
      <c r="E179" s="2"/>
    </row>
    <row r="180" spans="1:5" ht="105" customHeight="1" x14ac:dyDescent="0.25">
      <c r="A180" s="42"/>
      <c r="B180" s="53" t="s">
        <v>297</v>
      </c>
      <c r="C180" s="66"/>
      <c r="D180" s="32"/>
      <c r="E180" s="74" t="s">
        <v>298</v>
      </c>
    </row>
    <row r="181" spans="1:5" ht="63" x14ac:dyDescent="0.25">
      <c r="A181" s="42"/>
      <c r="B181" s="53" t="s">
        <v>299</v>
      </c>
      <c r="C181" s="66"/>
      <c r="D181" s="32"/>
      <c r="E181" s="74"/>
    </row>
    <row r="182" spans="1:5" ht="63" x14ac:dyDescent="0.25">
      <c r="A182" s="42"/>
      <c r="B182" s="53" t="s">
        <v>300</v>
      </c>
      <c r="C182" s="66"/>
      <c r="D182" s="32"/>
      <c r="E182" s="74"/>
    </row>
    <row r="183" spans="1:5" ht="47.25" x14ac:dyDescent="0.25">
      <c r="A183" s="42"/>
      <c r="B183" s="54" t="s">
        <v>301</v>
      </c>
      <c r="C183" s="66"/>
      <c r="D183" s="32"/>
      <c r="E183" s="74"/>
    </row>
    <row r="184" spans="1:5" ht="47.25" x14ac:dyDescent="0.25">
      <c r="A184" s="42"/>
      <c r="B184" s="54" t="s">
        <v>302</v>
      </c>
      <c r="C184" s="66"/>
      <c r="D184" s="32"/>
      <c r="E184" s="74"/>
    </row>
    <row r="185" spans="1:5" s="9" customFormat="1" x14ac:dyDescent="0.25">
      <c r="A185" s="3" t="s">
        <v>303</v>
      </c>
      <c r="B185" s="3" t="s">
        <v>304</v>
      </c>
      <c r="C185" s="3">
        <v>1</v>
      </c>
      <c r="D185" s="13">
        <v>0</v>
      </c>
      <c r="E185" s="2">
        <f>D185*C185</f>
        <v>0</v>
      </c>
    </row>
    <row r="186" spans="1:5" ht="246" customHeight="1" x14ac:dyDescent="0.25">
      <c r="B186" s="46" t="s">
        <v>305</v>
      </c>
      <c r="D186" s="19"/>
      <c r="E186" s="2"/>
    </row>
    <row r="187" spans="1:5" x14ac:dyDescent="0.25">
      <c r="A187" s="43"/>
      <c r="B187" s="55" t="s">
        <v>306</v>
      </c>
      <c r="C187" s="67"/>
      <c r="D187" s="33"/>
      <c r="E187" s="75"/>
    </row>
    <row r="188" spans="1:5" ht="270" customHeight="1" x14ac:dyDescent="0.25">
      <c r="A188" s="42"/>
      <c r="B188" s="56" t="s">
        <v>307</v>
      </c>
      <c r="C188" s="67"/>
      <c r="D188" s="33"/>
      <c r="E188" s="75"/>
    </row>
    <row r="189" spans="1:5" s="5" customFormat="1" x14ac:dyDescent="0.25">
      <c r="A189" s="38" t="s">
        <v>308</v>
      </c>
      <c r="B189" s="38" t="s">
        <v>309</v>
      </c>
      <c r="C189" s="38">
        <v>1</v>
      </c>
      <c r="D189" s="13">
        <v>0</v>
      </c>
      <c r="E189" s="69">
        <f>D189*C189</f>
        <v>0</v>
      </c>
    </row>
    <row r="190" spans="1:5" s="6" customFormat="1" ht="47.25" x14ac:dyDescent="0.25">
      <c r="A190" s="39"/>
      <c r="B190" s="46" t="s">
        <v>310</v>
      </c>
      <c r="C190" s="39"/>
      <c r="D190" s="15"/>
      <c r="E190" s="69"/>
    </row>
    <row r="191" spans="1:5" s="9" customFormat="1" x14ac:dyDescent="0.25">
      <c r="A191" s="3" t="s">
        <v>311</v>
      </c>
      <c r="B191" s="3" t="s">
        <v>312</v>
      </c>
      <c r="C191" s="3">
        <v>1</v>
      </c>
      <c r="D191" s="13">
        <v>0</v>
      </c>
      <c r="E191" s="2">
        <f>D191*C191</f>
        <v>0</v>
      </c>
    </row>
    <row r="192" spans="1:5" x14ac:dyDescent="0.25">
      <c r="B192" s="46" t="s">
        <v>312</v>
      </c>
      <c r="D192" s="19"/>
      <c r="E192" s="2"/>
    </row>
    <row r="193" spans="1:6" x14ac:dyDescent="0.25">
      <c r="B193" s="46"/>
      <c r="D193" s="19"/>
      <c r="E193" s="2"/>
    </row>
    <row r="194" spans="1:6" s="9" customFormat="1" x14ac:dyDescent="0.25">
      <c r="A194" s="3" t="s">
        <v>313</v>
      </c>
      <c r="B194" s="49" t="s">
        <v>314</v>
      </c>
      <c r="C194" s="3"/>
      <c r="D194" s="13"/>
      <c r="E194" s="2"/>
    </row>
    <row r="195" spans="1:6" s="9" customFormat="1" x14ac:dyDescent="0.25">
      <c r="A195" s="3" t="s">
        <v>315</v>
      </c>
      <c r="B195" s="3" t="s">
        <v>316</v>
      </c>
      <c r="C195" s="3">
        <v>1</v>
      </c>
      <c r="D195" s="13">
        <v>0</v>
      </c>
      <c r="E195" s="2">
        <f>D195*C195</f>
        <v>0</v>
      </c>
    </row>
    <row r="196" spans="1:6" s="9" customFormat="1" ht="94.5" x14ac:dyDescent="0.25">
      <c r="A196" s="1"/>
      <c r="B196" s="47" t="s">
        <v>317</v>
      </c>
      <c r="C196" s="3"/>
      <c r="D196" s="13"/>
      <c r="E196" s="2"/>
    </row>
    <row r="197" spans="1:6" x14ac:dyDescent="0.25">
      <c r="A197" s="3" t="s">
        <v>318</v>
      </c>
      <c r="B197" s="3" t="s">
        <v>319</v>
      </c>
      <c r="C197" s="3">
        <v>1</v>
      </c>
      <c r="D197" s="13">
        <v>0</v>
      </c>
      <c r="E197" s="2">
        <f>D197*C197</f>
        <v>0</v>
      </c>
      <c r="F197" s="9"/>
    </row>
    <row r="198" spans="1:6" ht="63" x14ac:dyDescent="0.25">
      <c r="A198" s="3"/>
      <c r="B198" s="46" t="s">
        <v>320</v>
      </c>
      <c r="D198" s="19"/>
      <c r="E198" s="2"/>
    </row>
    <row r="199" spans="1:6" s="9" customFormat="1" x14ac:dyDescent="0.25">
      <c r="A199" s="3" t="s">
        <v>321</v>
      </c>
      <c r="B199" s="3" t="s">
        <v>322</v>
      </c>
      <c r="C199" s="3">
        <v>2</v>
      </c>
      <c r="D199" s="13">
        <v>0</v>
      </c>
      <c r="E199" s="2">
        <f>D199*C199</f>
        <v>0</v>
      </c>
    </row>
    <row r="200" spans="1:6" ht="315" x14ac:dyDescent="0.25">
      <c r="B200" s="46" t="s">
        <v>323</v>
      </c>
      <c r="D200" s="19"/>
      <c r="E200" s="2"/>
    </row>
    <row r="201" spans="1:6" s="9" customFormat="1" x14ac:dyDescent="0.25">
      <c r="A201" s="3" t="s">
        <v>324</v>
      </c>
      <c r="B201" s="3" t="s">
        <v>325</v>
      </c>
      <c r="C201" s="3">
        <v>2</v>
      </c>
      <c r="D201" s="13">
        <v>0</v>
      </c>
      <c r="E201" s="2">
        <f>D201*C201</f>
        <v>0</v>
      </c>
    </row>
    <row r="202" spans="1:6" ht="49.15" customHeight="1" x14ac:dyDescent="0.25">
      <c r="A202" s="3"/>
      <c r="B202" s="46" t="s">
        <v>326</v>
      </c>
      <c r="D202" s="19"/>
      <c r="E202" s="2"/>
    </row>
    <row r="203" spans="1:6" s="9" customFormat="1" x14ac:dyDescent="0.25">
      <c r="A203" s="3" t="s">
        <v>327</v>
      </c>
      <c r="B203" s="3" t="s">
        <v>328</v>
      </c>
      <c r="C203" s="3">
        <v>3</v>
      </c>
      <c r="D203" s="13">
        <v>0</v>
      </c>
      <c r="E203" s="2">
        <f>D203*C203</f>
        <v>0</v>
      </c>
    </row>
    <row r="204" spans="1:6" ht="63" x14ac:dyDescent="0.25">
      <c r="B204" s="46" t="s">
        <v>329</v>
      </c>
      <c r="D204" s="19"/>
      <c r="E204" s="2"/>
    </row>
    <row r="205" spans="1:6" s="9" customFormat="1" x14ac:dyDescent="0.25">
      <c r="A205" s="3" t="s">
        <v>330</v>
      </c>
      <c r="B205" s="3" t="s">
        <v>331</v>
      </c>
      <c r="C205" s="3">
        <v>2</v>
      </c>
      <c r="D205" s="13">
        <v>0</v>
      </c>
      <c r="E205" s="2">
        <f>D205*C205</f>
        <v>0</v>
      </c>
    </row>
    <row r="206" spans="1:6" ht="78.75" x14ac:dyDescent="0.25">
      <c r="A206" s="3"/>
      <c r="B206" s="47" t="s">
        <v>332</v>
      </c>
      <c r="D206" s="19"/>
      <c r="E206" s="71"/>
    </row>
    <row r="207" spans="1:6" s="9" customFormat="1" x14ac:dyDescent="0.25">
      <c r="A207" s="3" t="s">
        <v>333</v>
      </c>
      <c r="B207" s="3" t="s">
        <v>334</v>
      </c>
      <c r="C207" s="3">
        <v>1</v>
      </c>
      <c r="D207" s="13">
        <v>0</v>
      </c>
      <c r="E207" s="2">
        <f>D207*C207</f>
        <v>0</v>
      </c>
    </row>
    <row r="208" spans="1:6" ht="31.5" x14ac:dyDescent="0.25">
      <c r="B208" s="46" t="s">
        <v>335</v>
      </c>
      <c r="D208" s="19"/>
      <c r="E208" s="2"/>
    </row>
    <row r="209" spans="1:6" s="9" customFormat="1" x14ac:dyDescent="0.25">
      <c r="A209" s="3" t="s">
        <v>336</v>
      </c>
      <c r="B209" s="3" t="s">
        <v>337</v>
      </c>
      <c r="C209" s="3">
        <v>1</v>
      </c>
      <c r="D209" s="13">
        <v>0</v>
      </c>
      <c r="E209" s="2">
        <f>D209*C209</f>
        <v>0</v>
      </c>
    </row>
    <row r="210" spans="1:6" x14ac:dyDescent="0.25">
      <c r="A210" s="3"/>
      <c r="B210" s="46" t="s">
        <v>338</v>
      </c>
      <c r="D210" s="19"/>
      <c r="E210" s="2"/>
    </row>
    <row r="211" spans="1:6" s="9" customFormat="1" x14ac:dyDescent="0.25">
      <c r="A211" s="3" t="s">
        <v>339</v>
      </c>
      <c r="B211" s="3" t="s">
        <v>340</v>
      </c>
      <c r="C211" s="3">
        <v>4</v>
      </c>
      <c r="D211" s="13">
        <v>0</v>
      </c>
      <c r="E211" s="2">
        <f>D211*C211</f>
        <v>0</v>
      </c>
    </row>
    <row r="212" spans="1:6" ht="94.5" x14ac:dyDescent="0.25">
      <c r="B212" s="46" t="s">
        <v>341</v>
      </c>
      <c r="D212" s="19"/>
      <c r="E212" s="2"/>
    </row>
    <row r="213" spans="1:6" s="9" customFormat="1" x14ac:dyDescent="0.25">
      <c r="A213" s="3" t="s">
        <v>342</v>
      </c>
      <c r="B213" s="3" t="s">
        <v>343</v>
      </c>
      <c r="C213" s="3">
        <v>1</v>
      </c>
      <c r="D213" s="13">
        <v>0</v>
      </c>
      <c r="E213" s="2">
        <f>D213*C213</f>
        <v>0</v>
      </c>
    </row>
    <row r="214" spans="1:6" ht="31.5" x14ac:dyDescent="0.25">
      <c r="A214" s="3"/>
      <c r="B214" s="46" t="s">
        <v>344</v>
      </c>
      <c r="D214" s="19"/>
      <c r="E214" s="2"/>
    </row>
    <row r="215" spans="1:6" x14ac:dyDescent="0.25">
      <c r="A215" s="3" t="s">
        <v>345</v>
      </c>
      <c r="B215" s="3" t="s">
        <v>346</v>
      </c>
      <c r="C215" s="3">
        <v>1</v>
      </c>
      <c r="D215" s="13">
        <v>0</v>
      </c>
      <c r="E215" s="2">
        <f>D215*C215</f>
        <v>0</v>
      </c>
      <c r="F215" s="9"/>
    </row>
    <row r="216" spans="1:6" ht="31.5" x14ac:dyDescent="0.25">
      <c r="B216" s="46" t="s">
        <v>347</v>
      </c>
      <c r="D216" s="19"/>
      <c r="E216" s="2"/>
    </row>
    <row r="217" spans="1:6" x14ac:dyDescent="0.25">
      <c r="A217" s="3" t="s">
        <v>348</v>
      </c>
      <c r="B217" s="3" t="s">
        <v>349</v>
      </c>
      <c r="C217" s="3">
        <v>2</v>
      </c>
      <c r="D217" s="13">
        <v>0</v>
      </c>
      <c r="E217" s="2">
        <f>D217*C217</f>
        <v>0</v>
      </c>
      <c r="F217" s="9"/>
    </row>
    <row r="218" spans="1:6" ht="31.5" x14ac:dyDescent="0.25">
      <c r="A218" s="3"/>
      <c r="B218" s="46" t="s">
        <v>350</v>
      </c>
      <c r="D218" s="19"/>
      <c r="E218" s="2"/>
    </row>
    <row r="219" spans="1:6" x14ac:dyDescent="0.25">
      <c r="A219" s="3" t="s">
        <v>351</v>
      </c>
      <c r="B219" s="3" t="s">
        <v>352</v>
      </c>
      <c r="C219" s="3">
        <v>1</v>
      </c>
      <c r="D219" s="13">
        <v>0</v>
      </c>
      <c r="E219" s="2">
        <f>D219*C219</f>
        <v>0</v>
      </c>
      <c r="F219" s="9"/>
    </row>
    <row r="220" spans="1:6" ht="31.5" x14ac:dyDescent="0.25">
      <c r="B220" s="46" t="s">
        <v>353</v>
      </c>
      <c r="D220" s="19"/>
      <c r="E220" s="2"/>
    </row>
    <row r="221" spans="1:6" x14ac:dyDescent="0.25">
      <c r="A221" s="3" t="s">
        <v>354</v>
      </c>
      <c r="B221" s="3" t="s">
        <v>355</v>
      </c>
      <c r="C221" s="3">
        <v>1</v>
      </c>
      <c r="D221" s="13">
        <v>0</v>
      </c>
      <c r="E221" s="2">
        <f>D221*C221</f>
        <v>0</v>
      </c>
      <c r="F221" s="9"/>
    </row>
    <row r="222" spans="1:6" ht="47.25" x14ac:dyDescent="0.25">
      <c r="A222" s="3"/>
      <c r="B222" s="46" t="s">
        <v>356</v>
      </c>
      <c r="D222" s="19"/>
      <c r="E222" s="2"/>
    </row>
    <row r="223" spans="1:6" x14ac:dyDescent="0.25">
      <c r="A223" s="3" t="s">
        <v>357</v>
      </c>
      <c r="B223" s="3" t="s">
        <v>171</v>
      </c>
      <c r="C223" s="3">
        <v>1</v>
      </c>
      <c r="D223" s="13">
        <v>0</v>
      </c>
      <c r="E223" s="2">
        <f>D223*C223</f>
        <v>0</v>
      </c>
    </row>
    <row r="224" spans="1:6" x14ac:dyDescent="0.25">
      <c r="B224" s="48" t="s">
        <v>172</v>
      </c>
      <c r="D224" s="19"/>
      <c r="E224" s="71"/>
    </row>
    <row r="225" spans="1:5" x14ac:dyDescent="0.25">
      <c r="A225" s="3" t="s">
        <v>358</v>
      </c>
      <c r="B225" s="38" t="s">
        <v>174</v>
      </c>
      <c r="C225" s="3">
        <v>1</v>
      </c>
      <c r="D225" s="13">
        <v>0</v>
      </c>
      <c r="E225" s="2">
        <f>D225*C225</f>
        <v>0</v>
      </c>
    </row>
    <row r="226" spans="1:5" ht="47.25" x14ac:dyDescent="0.25">
      <c r="A226" s="3"/>
      <c r="B226" s="46" t="s">
        <v>175</v>
      </c>
      <c r="D226" s="19"/>
      <c r="E226" s="71"/>
    </row>
    <row r="227" spans="1:5" x14ac:dyDescent="0.25">
      <c r="A227" s="3" t="s">
        <v>359</v>
      </c>
      <c r="B227" s="3" t="s">
        <v>177</v>
      </c>
      <c r="C227" s="3">
        <v>1</v>
      </c>
      <c r="D227" s="13">
        <v>0</v>
      </c>
      <c r="E227" s="2">
        <f>D227*C227</f>
        <v>0</v>
      </c>
    </row>
    <row r="228" spans="1:5" ht="16.5" thickBot="1" x14ac:dyDescent="0.3">
      <c r="B228" s="46" t="s">
        <v>177</v>
      </c>
      <c r="D228" s="19"/>
      <c r="E228" s="71"/>
    </row>
    <row r="229" spans="1:5" s="9" customFormat="1" ht="16.5" thickBot="1" x14ac:dyDescent="0.3">
      <c r="A229" s="3"/>
      <c r="B229" s="3"/>
      <c r="C229" s="3"/>
      <c r="D229" s="34" t="s">
        <v>360</v>
      </c>
      <c r="E229" s="76">
        <f>SUM(E3:E228)</f>
        <v>0</v>
      </c>
    </row>
    <row r="230" spans="1:5" ht="16.899999999999999" customHeight="1" x14ac:dyDescent="0.25">
      <c r="B230" s="47"/>
      <c r="D230" s="19"/>
      <c r="E230" s="71"/>
    </row>
    <row r="231" spans="1:5" s="9" customFormat="1" x14ac:dyDescent="0.25">
      <c r="A231" s="37"/>
      <c r="B231" s="3"/>
      <c r="C231" s="3"/>
      <c r="D231" s="13"/>
      <c r="E231" s="2"/>
    </row>
    <row r="232" spans="1:5" x14ac:dyDescent="0.25">
      <c r="B232" s="47"/>
      <c r="D232" s="19"/>
      <c r="E232" s="71"/>
    </row>
    <row r="233" spans="1:5" s="9" customFormat="1" x14ac:dyDescent="0.25">
      <c r="A233" s="3"/>
      <c r="B233" s="3"/>
      <c r="C233" s="3"/>
      <c r="D233" s="13"/>
      <c r="E233" s="2"/>
    </row>
    <row r="234" spans="1:5" x14ac:dyDescent="0.25">
      <c r="B234" s="47"/>
      <c r="D234" s="19"/>
      <c r="E234" s="71"/>
    </row>
    <row r="235" spans="1:5" s="9" customFormat="1" x14ac:dyDescent="0.25">
      <c r="A235" s="37"/>
      <c r="B235" s="3"/>
      <c r="C235" s="3"/>
      <c r="D235" s="13"/>
      <c r="E235" s="2"/>
    </row>
    <row r="236" spans="1:5" x14ac:dyDescent="0.25">
      <c r="B236" s="47"/>
      <c r="D236" s="19"/>
      <c r="E236" s="71"/>
    </row>
    <row r="237" spans="1:5" s="9" customFormat="1" x14ac:dyDescent="0.25">
      <c r="A237" s="3"/>
      <c r="B237" s="3"/>
      <c r="C237" s="3"/>
      <c r="D237" s="13"/>
      <c r="E237" s="2"/>
    </row>
    <row r="238" spans="1:5" x14ac:dyDescent="0.25">
      <c r="B238" s="47"/>
      <c r="D238" s="19"/>
      <c r="E238" s="71"/>
    </row>
    <row r="239" spans="1:5" s="5" customFormat="1" x14ac:dyDescent="0.25">
      <c r="A239" s="37"/>
      <c r="B239" s="38"/>
      <c r="C239" s="38"/>
      <c r="D239" s="13"/>
      <c r="E239" s="69"/>
    </row>
    <row r="240" spans="1:5" s="6" customFormat="1" x14ac:dyDescent="0.25">
      <c r="A240" s="1"/>
      <c r="B240" s="46"/>
      <c r="C240" s="39"/>
      <c r="D240" s="15"/>
      <c r="E240" s="77"/>
    </row>
    <row r="241" spans="1:5" s="5" customFormat="1" x14ac:dyDescent="0.25">
      <c r="A241" s="3"/>
      <c r="B241" s="38"/>
      <c r="C241" s="38"/>
      <c r="D241" s="13"/>
      <c r="E241" s="69"/>
    </row>
    <row r="242" spans="1:5" s="6" customFormat="1" x14ac:dyDescent="0.25">
      <c r="A242" s="1"/>
      <c r="B242" s="46"/>
      <c r="C242" s="39"/>
      <c r="D242" s="15"/>
      <c r="E242" s="77"/>
    </row>
    <row r="243" spans="1:5" s="5" customFormat="1" x14ac:dyDescent="0.25">
      <c r="A243" s="37"/>
      <c r="B243" s="38"/>
      <c r="C243" s="38"/>
      <c r="D243" s="13"/>
      <c r="E243" s="69"/>
    </row>
    <row r="244" spans="1:5" s="6" customFormat="1" x14ac:dyDescent="0.25">
      <c r="A244" s="1"/>
      <c r="B244" s="46"/>
      <c r="C244" s="39"/>
      <c r="D244" s="15"/>
      <c r="E244" s="77"/>
    </row>
    <row r="245" spans="1:5" s="5" customFormat="1" x14ac:dyDescent="0.25">
      <c r="A245" s="3"/>
      <c r="B245" s="38"/>
      <c r="C245" s="38"/>
      <c r="D245" s="13"/>
      <c r="E245" s="69"/>
    </row>
    <row r="246" spans="1:5" s="6" customFormat="1" x14ac:dyDescent="0.25">
      <c r="A246" s="1"/>
      <c r="B246" s="46"/>
      <c r="C246" s="39"/>
      <c r="D246" s="15"/>
      <c r="E246" s="77"/>
    </row>
    <row r="247" spans="1:5" s="5" customFormat="1" x14ac:dyDescent="0.25">
      <c r="A247" s="37"/>
      <c r="B247" s="38"/>
      <c r="C247" s="38"/>
      <c r="D247" s="13"/>
      <c r="E247" s="69"/>
    </row>
    <row r="248" spans="1:5" s="6" customFormat="1" x14ac:dyDescent="0.25">
      <c r="A248" s="1"/>
      <c r="B248" s="46"/>
      <c r="C248" s="39"/>
      <c r="D248" s="15"/>
      <c r="E248" s="77"/>
    </row>
    <row r="249" spans="1:5" s="9" customFormat="1" x14ac:dyDescent="0.25">
      <c r="A249" s="3"/>
      <c r="B249" s="3"/>
      <c r="C249" s="3"/>
      <c r="D249" s="13"/>
      <c r="E249" s="2"/>
    </row>
    <row r="250" spans="1:5" x14ac:dyDescent="0.25">
      <c r="B250" s="47"/>
      <c r="D250" s="19"/>
      <c r="E250" s="71"/>
    </row>
    <row r="251" spans="1:5" ht="16.899999999999999" customHeight="1" x14ac:dyDescent="0.25">
      <c r="B251" s="47"/>
      <c r="D251" s="19"/>
      <c r="E251" s="71"/>
    </row>
    <row r="252" spans="1:5" s="4" customFormat="1" x14ac:dyDescent="0.25">
      <c r="A252" s="37"/>
      <c r="B252" s="45"/>
      <c r="C252" s="37"/>
      <c r="D252" s="12"/>
      <c r="E252" s="68"/>
    </row>
    <row r="253" spans="1:5" s="9" customFormat="1" x14ac:dyDescent="0.25">
      <c r="A253" s="3"/>
      <c r="B253" s="3"/>
      <c r="C253" s="3"/>
      <c r="D253" s="13"/>
      <c r="E253" s="2"/>
    </row>
    <row r="254" spans="1:5" x14ac:dyDescent="0.25">
      <c r="B254" s="46"/>
      <c r="D254" s="19"/>
      <c r="E254" s="71"/>
    </row>
    <row r="255" spans="1:5" s="9" customFormat="1" x14ac:dyDescent="0.25">
      <c r="A255" s="3"/>
      <c r="B255" s="3"/>
      <c r="C255" s="3"/>
      <c r="D255" s="13"/>
      <c r="E255" s="2"/>
    </row>
    <row r="256" spans="1:5" s="4" customFormat="1" x14ac:dyDescent="0.25">
      <c r="A256" s="1"/>
      <c r="B256" s="57"/>
      <c r="C256" s="37"/>
      <c r="D256" s="12"/>
      <c r="E256" s="68"/>
    </row>
    <row r="257" spans="1:5" s="9" customFormat="1" ht="16.899999999999999" customHeight="1" x14ac:dyDescent="0.25">
      <c r="A257" s="3"/>
      <c r="B257" s="3"/>
      <c r="C257" s="3"/>
      <c r="D257" s="13"/>
      <c r="E257" s="2"/>
    </row>
    <row r="258" spans="1:5" s="4" customFormat="1" ht="16.899999999999999" customHeight="1" x14ac:dyDescent="0.25">
      <c r="A258" s="1"/>
      <c r="B258" s="57"/>
      <c r="C258" s="37"/>
      <c r="D258" s="12"/>
      <c r="E258" s="68"/>
    </row>
    <row r="259" spans="1:5" s="9" customFormat="1" ht="16.899999999999999" customHeight="1" x14ac:dyDescent="0.25">
      <c r="A259" s="3"/>
      <c r="B259" s="3"/>
      <c r="C259" s="3"/>
      <c r="D259" s="13"/>
      <c r="E259" s="2"/>
    </row>
    <row r="260" spans="1:5" s="4" customFormat="1" ht="16.899999999999999" customHeight="1" x14ac:dyDescent="0.25">
      <c r="A260" s="1"/>
      <c r="B260" s="57"/>
      <c r="C260" s="37"/>
      <c r="D260" s="12"/>
      <c r="E260" s="68"/>
    </row>
    <row r="261" spans="1:5" s="9" customFormat="1" x14ac:dyDescent="0.25">
      <c r="A261" s="3"/>
      <c r="B261" s="3"/>
      <c r="C261" s="3"/>
      <c r="D261" s="13"/>
      <c r="E261" s="2"/>
    </row>
    <row r="262" spans="1:5" x14ac:dyDescent="0.25">
      <c r="B262" s="46"/>
      <c r="D262" s="19"/>
      <c r="E262" s="71"/>
    </row>
    <row r="263" spans="1:5" s="9" customFormat="1" x14ac:dyDescent="0.25">
      <c r="A263" s="3"/>
      <c r="B263" s="3"/>
      <c r="C263" s="3"/>
      <c r="D263" s="13"/>
      <c r="E263" s="2"/>
    </row>
    <row r="264" spans="1:5" s="4" customFormat="1" x14ac:dyDescent="0.25">
      <c r="A264" s="1"/>
      <c r="B264" s="57"/>
      <c r="C264" s="37"/>
      <c r="D264" s="12"/>
      <c r="E264" s="68"/>
    </row>
    <row r="265" spans="1:5" s="9" customFormat="1" x14ac:dyDescent="0.25">
      <c r="A265" s="3"/>
      <c r="B265" s="3"/>
      <c r="C265" s="3"/>
      <c r="D265" s="13"/>
      <c r="E265" s="2"/>
    </row>
    <row r="266" spans="1:5" x14ac:dyDescent="0.25">
      <c r="B266" s="46"/>
      <c r="D266" s="19"/>
      <c r="E266" s="71"/>
    </row>
    <row r="267" spans="1:5" s="9" customFormat="1" x14ac:dyDescent="0.25">
      <c r="A267" s="3"/>
      <c r="B267" s="3"/>
      <c r="C267" s="3"/>
      <c r="D267" s="13"/>
      <c r="E267" s="2"/>
    </row>
    <row r="268" spans="1:5" ht="16.899999999999999" customHeight="1" x14ac:dyDescent="0.25">
      <c r="B268" s="47"/>
      <c r="D268" s="19"/>
      <c r="E268" s="2"/>
    </row>
    <row r="269" spans="1:5" s="9" customFormat="1" x14ac:dyDescent="0.25">
      <c r="A269" s="3"/>
      <c r="B269" s="3"/>
      <c r="C269" s="3"/>
      <c r="D269" s="13"/>
      <c r="E269" s="2"/>
    </row>
    <row r="270" spans="1:5" x14ac:dyDescent="0.25">
      <c r="B270" s="47"/>
      <c r="D270" s="19"/>
      <c r="E270" s="71"/>
    </row>
    <row r="271" spans="1:5" s="5" customFormat="1" x14ac:dyDescent="0.25">
      <c r="A271" s="3"/>
      <c r="B271" s="38"/>
      <c r="C271" s="38"/>
      <c r="D271" s="13"/>
      <c r="E271" s="69"/>
    </row>
    <row r="272" spans="1:5" s="6" customFormat="1" x14ac:dyDescent="0.25">
      <c r="A272" s="1"/>
      <c r="B272" s="46"/>
      <c r="C272" s="39"/>
      <c r="D272" s="15"/>
      <c r="E272" s="77"/>
    </row>
    <row r="273" spans="1:5" s="5" customFormat="1" x14ac:dyDescent="0.25">
      <c r="A273" s="3"/>
      <c r="B273" s="38"/>
      <c r="C273" s="38"/>
      <c r="D273" s="13"/>
      <c r="E273" s="69"/>
    </row>
    <row r="274" spans="1:5" s="6" customFormat="1" x14ac:dyDescent="0.25">
      <c r="A274" s="1"/>
      <c r="B274" s="46"/>
      <c r="C274" s="39"/>
      <c r="D274" s="15"/>
      <c r="E274" s="77"/>
    </row>
    <row r="275" spans="1:5" s="9" customFormat="1" x14ac:dyDescent="0.25">
      <c r="A275" s="3"/>
      <c r="B275" s="3"/>
      <c r="C275" s="3"/>
      <c r="D275" s="13"/>
      <c r="E275" s="2"/>
    </row>
    <row r="276" spans="1:5" x14ac:dyDescent="0.25">
      <c r="B276" s="47"/>
      <c r="C276" s="3"/>
      <c r="D276" s="13"/>
      <c r="E276" s="2"/>
    </row>
    <row r="277" spans="1:5" s="11" customFormat="1" x14ac:dyDescent="0.25">
      <c r="A277" s="3"/>
      <c r="B277" s="3"/>
      <c r="C277" s="3"/>
      <c r="D277" s="13"/>
      <c r="E277" s="2"/>
    </row>
    <row r="278" spans="1:5" s="18" customFormat="1" x14ac:dyDescent="0.25">
      <c r="A278" s="1"/>
      <c r="B278" s="58"/>
      <c r="C278" s="61"/>
      <c r="D278" s="19"/>
      <c r="E278" s="72"/>
    </row>
    <row r="279" spans="1:5" s="11" customFormat="1" x14ac:dyDescent="0.25">
      <c r="A279" s="41"/>
      <c r="B279" s="59"/>
      <c r="C279" s="59"/>
      <c r="D279" s="17"/>
      <c r="E279" s="70"/>
    </row>
    <row r="280" spans="1:5" s="4" customFormat="1" x14ac:dyDescent="0.25">
      <c r="A280" s="37"/>
      <c r="B280" s="45"/>
      <c r="C280" s="37"/>
      <c r="D280" s="12"/>
      <c r="E280" s="68"/>
    </row>
    <row r="281" spans="1:5" s="9" customFormat="1" x14ac:dyDescent="0.25">
      <c r="A281" s="3"/>
      <c r="B281" s="3"/>
      <c r="C281" s="3"/>
      <c r="D281" s="13"/>
      <c r="E281" s="2"/>
    </row>
    <row r="282" spans="1:5" x14ac:dyDescent="0.25">
      <c r="B282" s="46"/>
      <c r="D282" s="19"/>
      <c r="E282" s="71"/>
    </row>
    <row r="283" spans="1:5" s="9" customFormat="1" x14ac:dyDescent="0.25">
      <c r="A283" s="3"/>
      <c r="B283" s="3"/>
      <c r="C283" s="3"/>
      <c r="D283" s="13"/>
      <c r="E283" s="2"/>
    </row>
    <row r="284" spans="1:5" s="4" customFormat="1" ht="166.9" customHeight="1" x14ac:dyDescent="0.25">
      <c r="A284" s="1"/>
      <c r="B284" s="57"/>
      <c r="C284" s="37"/>
      <c r="D284" s="12"/>
      <c r="E284" s="68"/>
    </row>
    <row r="285" spans="1:5" s="9" customFormat="1" ht="16.899999999999999" customHeight="1" x14ac:dyDescent="0.25">
      <c r="A285" s="3"/>
      <c r="B285" s="3"/>
      <c r="C285" s="3"/>
      <c r="D285" s="13"/>
      <c r="E285" s="2"/>
    </row>
    <row r="286" spans="1:5" s="4" customFormat="1" x14ac:dyDescent="0.25">
      <c r="A286" s="1"/>
      <c r="B286" s="57"/>
      <c r="C286" s="37"/>
      <c r="D286" s="12"/>
      <c r="E286" s="68"/>
    </row>
    <row r="287" spans="1:5" s="9" customFormat="1" ht="16.899999999999999" customHeight="1" x14ac:dyDescent="0.25">
      <c r="A287" s="3"/>
      <c r="B287" s="3"/>
      <c r="C287" s="3"/>
      <c r="D287" s="13"/>
      <c r="E287" s="2"/>
    </row>
    <row r="288" spans="1:5" s="4" customFormat="1" x14ac:dyDescent="0.25">
      <c r="A288" s="1"/>
      <c r="B288" s="57"/>
      <c r="C288" s="37"/>
      <c r="D288" s="12"/>
      <c r="E288" s="68"/>
    </row>
    <row r="289" spans="1:5" s="9" customFormat="1" ht="16.899999999999999" customHeight="1" x14ac:dyDescent="0.25">
      <c r="A289" s="3"/>
      <c r="B289" s="3"/>
      <c r="C289" s="3"/>
      <c r="D289" s="13"/>
      <c r="E289" s="2"/>
    </row>
    <row r="290" spans="1:5" ht="16.899999999999999" customHeight="1" x14ac:dyDescent="0.25">
      <c r="B290" s="46"/>
      <c r="D290" s="19"/>
      <c r="E290" s="71"/>
    </row>
    <row r="291" spans="1:5" ht="16.899999999999999" customHeight="1" x14ac:dyDescent="0.25">
      <c r="B291" s="47"/>
      <c r="D291" s="19"/>
      <c r="E291" s="2"/>
    </row>
    <row r="292" spans="1:5" s="4" customFormat="1" x14ac:dyDescent="0.25">
      <c r="A292" s="37"/>
      <c r="B292" s="45"/>
      <c r="C292" s="37"/>
      <c r="D292" s="12"/>
      <c r="E292" s="68"/>
    </row>
    <row r="293" spans="1:5" s="9" customFormat="1" x14ac:dyDescent="0.25">
      <c r="A293" s="3"/>
      <c r="B293" s="3"/>
      <c r="C293" s="3"/>
      <c r="D293" s="13"/>
      <c r="E293" s="2"/>
    </row>
    <row r="294" spans="1:5" x14ac:dyDescent="0.25">
      <c r="B294" s="46"/>
      <c r="D294" s="19"/>
      <c r="E294" s="71"/>
    </row>
    <row r="295" spans="1:5" s="9" customFormat="1" x14ac:dyDescent="0.25">
      <c r="A295" s="3"/>
      <c r="B295" s="3"/>
      <c r="C295" s="3"/>
      <c r="D295" s="13"/>
      <c r="E295" s="2"/>
    </row>
    <row r="296" spans="1:5" x14ac:dyDescent="0.25">
      <c r="B296" s="46"/>
      <c r="D296" s="19"/>
      <c r="E296" s="71"/>
    </row>
    <row r="297" spans="1:5" s="9" customFormat="1" x14ac:dyDescent="0.25">
      <c r="A297" s="3"/>
      <c r="B297" s="3"/>
      <c r="C297" s="3"/>
      <c r="D297" s="13"/>
      <c r="E297" s="2"/>
    </row>
    <row r="298" spans="1:5" x14ac:dyDescent="0.25">
      <c r="B298" s="46"/>
      <c r="D298" s="19"/>
      <c r="E298" s="71"/>
    </row>
    <row r="299" spans="1:5" s="9" customFormat="1" x14ac:dyDescent="0.25">
      <c r="A299" s="3"/>
      <c r="B299" s="3"/>
      <c r="C299" s="3"/>
      <c r="D299" s="13"/>
      <c r="E299" s="2"/>
    </row>
    <row r="300" spans="1:5" x14ac:dyDescent="0.25">
      <c r="B300" s="46"/>
      <c r="D300" s="19"/>
      <c r="E300" s="71"/>
    </row>
    <row r="301" spans="1:5" s="9" customFormat="1" x14ac:dyDescent="0.25">
      <c r="A301" s="3"/>
      <c r="B301" s="3"/>
      <c r="C301" s="3"/>
      <c r="D301" s="13"/>
      <c r="E301" s="2"/>
    </row>
    <row r="302" spans="1:5" x14ac:dyDescent="0.25">
      <c r="B302" s="46"/>
      <c r="C302" s="3"/>
      <c r="D302" s="13"/>
      <c r="E302" s="2"/>
    </row>
    <row r="303" spans="1:5" x14ac:dyDescent="0.25">
      <c r="B303" s="59"/>
      <c r="C303" s="3"/>
      <c r="D303" s="13"/>
      <c r="E303" s="2"/>
    </row>
    <row r="304" spans="1:5" x14ac:dyDescent="0.25">
      <c r="B304" s="46"/>
      <c r="D304" s="19"/>
      <c r="E304" s="71"/>
    </row>
    <row r="305" spans="1:5" x14ac:dyDescent="0.25">
      <c r="D305" s="24"/>
      <c r="E305" s="2"/>
    </row>
    <row r="306" spans="1:5" x14ac:dyDescent="0.25">
      <c r="D306" s="24"/>
      <c r="E306" s="2"/>
    </row>
    <row r="307" spans="1:5" s="9" customFormat="1" x14ac:dyDescent="0.25">
      <c r="A307" s="3"/>
      <c r="B307" s="3"/>
      <c r="C307" s="3"/>
      <c r="D307" s="24"/>
      <c r="E307" s="2"/>
    </row>
    <row r="308" spans="1:5" s="9" customFormat="1" x14ac:dyDescent="0.25">
      <c r="A308" s="3"/>
      <c r="B308" s="3"/>
      <c r="C308" s="3"/>
      <c r="D308" s="24"/>
      <c r="E308" s="2"/>
    </row>
    <row r="309" spans="1:5" s="9" customFormat="1" x14ac:dyDescent="0.25">
      <c r="A309" s="3"/>
      <c r="B309" s="3"/>
      <c r="C309" s="3"/>
      <c r="E309" s="3"/>
    </row>
    <row r="310" spans="1:5" x14ac:dyDescent="0.25">
      <c r="A310" s="38"/>
    </row>
    <row r="312" spans="1:5" x14ac:dyDescent="0.25">
      <c r="A312" s="3"/>
    </row>
  </sheetData>
  <sheetProtection algorithmName="SHA-512" hashValue="T/LgVybqhcFh6K5YUZi5n0ct8mMvx90kv6QJ+JdeQ0oVWDlGtcJ2zsO7RQWj72Teq3z8GPToQgVTYwxnVEWeIw==" saltValue="bbKX6mog0Qp6rVyYNIaZTA==" spinCount="100000" sheet="1" objects="1" scenarios="1"/>
  <pageMargins left="0.7" right="0.7" top="0.75" bottom="0.75" header="0.3" footer="0.3"/>
  <pageSetup paperSize="9" scale="49" fitToHeight="10"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609C-25ED-4C1E-8A0A-890D1D33F462}">
  <sheetPr>
    <tabColor theme="7"/>
  </sheetPr>
  <dimension ref="A1:K132"/>
  <sheetViews>
    <sheetView topLeftCell="A5" zoomScaleNormal="100" workbookViewId="0">
      <selection activeCell="C5" sqref="C5"/>
    </sheetView>
  </sheetViews>
  <sheetFormatPr defaultColWidth="12.42578125" defaultRowHeight="15.75" x14ac:dyDescent="0.25"/>
  <cols>
    <col min="1" max="1" width="8.140625" style="87" bestFit="1" customWidth="1"/>
    <col min="2" max="2" width="73.5703125" style="1" customWidth="1"/>
    <col min="3" max="3" width="12.42578125" style="1"/>
    <col min="4" max="4" width="13" style="8" bestFit="1" customWidth="1"/>
    <col min="5" max="5" width="13.140625" style="1" bestFit="1" customWidth="1"/>
    <col min="6" max="16384" width="12.42578125" style="8"/>
  </cols>
  <sheetData>
    <row r="1" spans="1:11" s="9" customFormat="1" x14ac:dyDescent="0.25">
      <c r="A1" s="83" t="s">
        <v>43</v>
      </c>
      <c r="B1" s="35" t="s">
        <v>44</v>
      </c>
      <c r="C1" s="60" t="s">
        <v>45</v>
      </c>
      <c r="D1" s="10" t="s">
        <v>46</v>
      </c>
      <c r="E1" s="60" t="s">
        <v>47</v>
      </c>
    </row>
    <row r="2" spans="1:11" s="9" customFormat="1" ht="18.75" x14ac:dyDescent="0.3">
      <c r="A2" s="84" t="s">
        <v>361</v>
      </c>
      <c r="B2" s="44" t="s">
        <v>1</v>
      </c>
      <c r="C2" s="3"/>
      <c r="D2" s="11"/>
      <c r="E2" s="3"/>
    </row>
    <row r="3" spans="1:11" s="4" customFormat="1" x14ac:dyDescent="0.25">
      <c r="A3" s="85" t="s">
        <v>362</v>
      </c>
      <c r="B3" s="45" t="s">
        <v>50</v>
      </c>
      <c r="C3" s="37"/>
      <c r="D3" s="12"/>
      <c r="E3" s="68"/>
    </row>
    <row r="4" spans="1:11" s="9" customFormat="1" x14ac:dyDescent="0.25">
      <c r="A4" s="86" t="s">
        <v>363</v>
      </c>
      <c r="B4" s="3" t="s">
        <v>364</v>
      </c>
      <c r="C4" s="3">
        <v>2</v>
      </c>
      <c r="D4" s="13">
        <v>0</v>
      </c>
      <c r="E4" s="2">
        <f>D4*C4</f>
        <v>0</v>
      </c>
    </row>
    <row r="5" spans="1:11" ht="87" customHeight="1" x14ac:dyDescent="0.25">
      <c r="B5" s="46" t="s">
        <v>365</v>
      </c>
      <c r="D5" s="19"/>
      <c r="E5" s="2"/>
    </row>
    <row r="6" spans="1:11" s="9" customFormat="1" x14ac:dyDescent="0.25">
      <c r="A6" s="86" t="s">
        <v>366</v>
      </c>
      <c r="B6" s="3" t="s">
        <v>367</v>
      </c>
      <c r="C6" s="3">
        <v>2</v>
      </c>
      <c r="D6" s="13">
        <v>0</v>
      </c>
      <c r="E6" s="2">
        <f>D6*C6</f>
        <v>0</v>
      </c>
    </row>
    <row r="7" spans="1:11" ht="31.5" x14ac:dyDescent="0.25">
      <c r="B7" s="46" t="s">
        <v>368</v>
      </c>
      <c r="D7" s="19"/>
      <c r="E7" s="2"/>
    </row>
    <row r="8" spans="1:11" s="9" customFormat="1" x14ac:dyDescent="0.25">
      <c r="A8" s="85" t="s">
        <v>369</v>
      </c>
      <c r="B8" s="3" t="s">
        <v>370</v>
      </c>
      <c r="C8" s="3">
        <v>13</v>
      </c>
      <c r="D8" s="13">
        <v>0</v>
      </c>
      <c r="E8" s="2">
        <f t="shared" ref="E8:E34" si="0">D8*C8</f>
        <v>0</v>
      </c>
    </row>
    <row r="9" spans="1:11" s="4" customFormat="1" ht="63" x14ac:dyDescent="0.25">
      <c r="A9" s="85"/>
      <c r="B9" s="46" t="s">
        <v>371</v>
      </c>
      <c r="C9" s="37"/>
      <c r="D9" s="12"/>
      <c r="E9" s="2"/>
    </row>
    <row r="10" spans="1:11" s="9" customFormat="1" x14ac:dyDescent="0.25">
      <c r="A10" s="86" t="s">
        <v>372</v>
      </c>
      <c r="B10" s="3" t="s">
        <v>373</v>
      </c>
      <c r="C10" s="3">
        <v>1</v>
      </c>
      <c r="D10" s="13">
        <v>0</v>
      </c>
      <c r="E10" s="2">
        <f t="shared" ref="E10" si="1">D10*C10</f>
        <v>0</v>
      </c>
    </row>
    <row r="11" spans="1:11" ht="94.5" x14ac:dyDescent="0.25">
      <c r="B11" s="46" t="s">
        <v>374</v>
      </c>
      <c r="D11" s="19"/>
      <c r="E11" s="2"/>
    </row>
    <row r="12" spans="1:11" s="9" customFormat="1" x14ac:dyDescent="0.25">
      <c r="A12" s="86" t="s">
        <v>375</v>
      </c>
      <c r="B12" s="3" t="s">
        <v>376</v>
      </c>
      <c r="C12" s="3">
        <v>2</v>
      </c>
      <c r="D12" s="13">
        <v>0</v>
      </c>
      <c r="E12" s="2">
        <f t="shared" si="0"/>
        <v>0</v>
      </c>
    </row>
    <row r="13" spans="1:11" ht="117.75" customHeight="1" x14ac:dyDescent="0.25">
      <c r="B13" s="46" t="s">
        <v>377</v>
      </c>
      <c r="D13" s="15"/>
      <c r="E13" s="2"/>
    </row>
    <row r="14" spans="1:11" s="9" customFormat="1" x14ac:dyDescent="0.25">
      <c r="A14" s="85" t="s">
        <v>378</v>
      </c>
      <c r="B14" s="3" t="s">
        <v>81</v>
      </c>
      <c r="C14" s="62">
        <v>2</v>
      </c>
      <c r="D14" s="13">
        <v>0</v>
      </c>
      <c r="E14" s="2">
        <f>D14*C14</f>
        <v>0</v>
      </c>
      <c r="H14" s="11"/>
    </row>
    <row r="15" spans="1:11" ht="204.75" x14ac:dyDescent="0.25">
      <c r="A15" s="85"/>
      <c r="B15" s="47" t="s">
        <v>82</v>
      </c>
      <c r="C15" s="62"/>
      <c r="D15" s="17"/>
      <c r="E15" s="2"/>
    </row>
    <row r="16" spans="1:11" x14ac:dyDescent="0.25">
      <c r="A16" s="86" t="s">
        <v>379</v>
      </c>
      <c r="B16" s="38" t="s">
        <v>84</v>
      </c>
      <c r="C16" s="63">
        <v>4</v>
      </c>
      <c r="D16" s="13">
        <v>0</v>
      </c>
      <c r="E16" s="2">
        <f t="shared" ref="E16:E30" si="2">D16*C16</f>
        <v>0</v>
      </c>
      <c r="F16" s="25"/>
      <c r="G16" s="25"/>
      <c r="H16" s="11"/>
      <c r="I16" s="26"/>
      <c r="J16" s="18"/>
      <c r="K16" s="18"/>
    </row>
    <row r="17" spans="1:11" ht="126" x14ac:dyDescent="0.25">
      <c r="B17" s="46" t="s">
        <v>85</v>
      </c>
      <c r="C17" s="64"/>
      <c r="D17" s="17"/>
      <c r="E17" s="2"/>
      <c r="F17" s="25"/>
      <c r="G17" s="25"/>
      <c r="I17" s="26"/>
      <c r="J17" s="18"/>
      <c r="K17" s="18"/>
    </row>
    <row r="18" spans="1:11" x14ac:dyDescent="0.25">
      <c r="A18" s="86" t="s">
        <v>380</v>
      </c>
      <c r="B18" s="38" t="s">
        <v>87</v>
      </c>
      <c r="C18" s="63">
        <v>4</v>
      </c>
      <c r="D18" s="13">
        <v>0</v>
      </c>
      <c r="E18" s="2">
        <f t="shared" si="2"/>
        <v>0</v>
      </c>
      <c r="F18" s="25"/>
      <c r="G18" s="25"/>
      <c r="H18" s="11"/>
      <c r="I18" s="26"/>
      <c r="J18" s="18"/>
      <c r="K18" s="18"/>
    </row>
    <row r="19" spans="1:11" ht="40.9" customHeight="1" x14ac:dyDescent="0.25">
      <c r="B19" s="46" t="s">
        <v>88</v>
      </c>
      <c r="C19" s="64"/>
      <c r="D19" s="17"/>
      <c r="E19" s="2"/>
      <c r="F19" s="25"/>
      <c r="G19" s="25"/>
      <c r="I19" s="26"/>
      <c r="J19" s="18"/>
      <c r="K19" s="18"/>
    </row>
    <row r="20" spans="1:11" x14ac:dyDescent="0.25">
      <c r="A20" s="85" t="s">
        <v>381</v>
      </c>
      <c r="B20" s="38" t="s">
        <v>90</v>
      </c>
      <c r="C20" s="63">
        <v>2</v>
      </c>
      <c r="D20" s="13">
        <v>0</v>
      </c>
      <c r="E20" s="2">
        <f t="shared" si="2"/>
        <v>0</v>
      </c>
      <c r="F20" s="25"/>
      <c r="G20" s="25"/>
      <c r="I20" s="26"/>
      <c r="J20" s="18"/>
      <c r="K20" s="18"/>
    </row>
    <row r="21" spans="1:11" ht="110.25" x14ac:dyDescent="0.25">
      <c r="A21" s="85"/>
      <c r="B21" s="46" t="s">
        <v>91</v>
      </c>
      <c r="C21" s="64"/>
      <c r="D21" s="17"/>
      <c r="E21" s="2"/>
      <c r="F21" s="25"/>
      <c r="G21" s="25"/>
      <c r="I21" s="26"/>
      <c r="J21" s="18"/>
      <c r="K21" s="18"/>
    </row>
    <row r="22" spans="1:11" x14ac:dyDescent="0.25">
      <c r="A22" s="86" t="s">
        <v>382</v>
      </c>
      <c r="B22" s="38" t="s">
        <v>93</v>
      </c>
      <c r="C22" s="63">
        <v>2</v>
      </c>
      <c r="D22" s="13">
        <v>0</v>
      </c>
      <c r="E22" s="2">
        <f t="shared" si="2"/>
        <v>0</v>
      </c>
      <c r="F22" s="25"/>
      <c r="G22" s="25"/>
      <c r="I22" s="26"/>
      <c r="J22" s="18"/>
      <c r="K22" s="18"/>
    </row>
    <row r="23" spans="1:11" ht="78.75" x14ac:dyDescent="0.25">
      <c r="B23" s="46" t="s">
        <v>94</v>
      </c>
      <c r="C23" s="64"/>
      <c r="D23" s="17"/>
      <c r="E23" s="2"/>
      <c r="F23" s="25"/>
      <c r="G23" s="25"/>
      <c r="I23" s="26"/>
      <c r="J23" s="18"/>
      <c r="K23" s="18"/>
    </row>
    <row r="24" spans="1:11" x14ac:dyDescent="0.25">
      <c r="A24" s="86" t="s">
        <v>383</v>
      </c>
      <c r="B24" s="38" t="s">
        <v>96</v>
      </c>
      <c r="C24" s="63">
        <v>2</v>
      </c>
      <c r="D24" s="13">
        <v>0</v>
      </c>
      <c r="E24" s="2">
        <f t="shared" ref="E24" si="3">D24*C24</f>
        <v>0</v>
      </c>
      <c r="F24" s="25"/>
      <c r="G24" s="25"/>
      <c r="I24" s="26"/>
      <c r="J24" s="18"/>
      <c r="K24" s="18"/>
    </row>
    <row r="25" spans="1:11" ht="47.25" x14ac:dyDescent="0.25">
      <c r="B25" s="46" t="s">
        <v>97</v>
      </c>
      <c r="C25" s="64"/>
      <c r="D25" s="17"/>
      <c r="E25" s="2"/>
      <c r="F25" s="25"/>
      <c r="G25" s="25"/>
      <c r="I25" s="26"/>
      <c r="J25" s="18"/>
      <c r="K25" s="18"/>
    </row>
    <row r="26" spans="1:11" x14ac:dyDescent="0.25">
      <c r="A26" s="85" t="s">
        <v>384</v>
      </c>
      <c r="B26" s="38" t="s">
        <v>99</v>
      </c>
      <c r="C26" s="63">
        <v>4</v>
      </c>
      <c r="D26" s="13">
        <v>0</v>
      </c>
      <c r="E26" s="2">
        <f t="shared" si="2"/>
        <v>0</v>
      </c>
      <c r="F26" s="25"/>
      <c r="G26" s="25"/>
      <c r="I26" s="26"/>
      <c r="J26" s="18"/>
      <c r="K26" s="18"/>
    </row>
    <row r="27" spans="1:11" ht="47.25" x14ac:dyDescent="0.25">
      <c r="A27" s="85"/>
      <c r="B27" s="46" t="s">
        <v>100</v>
      </c>
      <c r="C27" s="64"/>
      <c r="D27" s="17"/>
      <c r="E27" s="2"/>
      <c r="F27" s="25"/>
      <c r="G27" s="25"/>
      <c r="I27" s="26"/>
      <c r="J27" s="18"/>
      <c r="K27" s="18"/>
    </row>
    <row r="28" spans="1:11" s="18" customFormat="1" x14ac:dyDescent="0.25">
      <c r="A28" s="86" t="s">
        <v>385</v>
      </c>
      <c r="B28" s="38" t="s">
        <v>102</v>
      </c>
      <c r="C28" s="63">
        <v>1</v>
      </c>
      <c r="D28" s="13">
        <v>0</v>
      </c>
      <c r="E28" s="69">
        <f t="shared" ref="E28" si="4">D28*C28</f>
        <v>0</v>
      </c>
      <c r="I28" s="26"/>
    </row>
    <row r="29" spans="1:11" s="18" customFormat="1" ht="31.5" x14ac:dyDescent="0.25">
      <c r="A29" s="87"/>
      <c r="B29" s="46" t="s">
        <v>103</v>
      </c>
      <c r="C29" s="64"/>
      <c r="D29" s="13"/>
      <c r="E29" s="73"/>
    </row>
    <row r="30" spans="1:11" x14ac:dyDescent="0.25">
      <c r="A30" s="86" t="s">
        <v>386</v>
      </c>
      <c r="B30" s="3" t="s">
        <v>105</v>
      </c>
      <c r="C30" s="63">
        <v>2</v>
      </c>
      <c r="D30" s="13">
        <v>0</v>
      </c>
      <c r="E30" s="2">
        <f t="shared" si="2"/>
        <v>0</v>
      </c>
      <c r="F30" s="25"/>
      <c r="G30" s="25"/>
      <c r="I30" s="26"/>
      <c r="J30" s="18"/>
      <c r="K30" s="18"/>
    </row>
    <row r="31" spans="1:11" x14ac:dyDescent="0.25">
      <c r="B31" s="46" t="s">
        <v>106</v>
      </c>
      <c r="C31" s="64"/>
      <c r="D31" s="13"/>
      <c r="E31" s="68"/>
      <c r="F31" s="25"/>
      <c r="G31" s="25"/>
      <c r="I31" s="18"/>
      <c r="J31" s="18"/>
      <c r="K31" s="18"/>
    </row>
    <row r="32" spans="1:11" s="9" customFormat="1" x14ac:dyDescent="0.25">
      <c r="A32" s="85" t="s">
        <v>387</v>
      </c>
      <c r="B32" s="3" t="s">
        <v>108</v>
      </c>
      <c r="C32" s="3">
        <v>2</v>
      </c>
      <c r="D32" s="13">
        <v>0</v>
      </c>
      <c r="E32" s="2">
        <f>D32*C32</f>
        <v>0</v>
      </c>
    </row>
    <row r="33" spans="1:5" x14ac:dyDescent="0.25">
      <c r="A33" s="85"/>
      <c r="B33" s="47" t="s">
        <v>109</v>
      </c>
      <c r="D33" s="15"/>
      <c r="E33" s="71"/>
    </row>
    <row r="34" spans="1:5" x14ac:dyDescent="0.25">
      <c r="A34" s="86" t="s">
        <v>388</v>
      </c>
      <c r="B34" s="3" t="s">
        <v>111</v>
      </c>
      <c r="C34" s="3">
        <v>4</v>
      </c>
      <c r="D34" s="13">
        <v>0</v>
      </c>
      <c r="E34" s="2">
        <f t="shared" si="0"/>
        <v>0</v>
      </c>
    </row>
    <row r="35" spans="1:5" ht="70.900000000000006" customHeight="1" x14ac:dyDescent="0.25">
      <c r="B35" s="46" t="s">
        <v>112</v>
      </c>
      <c r="E35" s="2"/>
    </row>
    <row r="36" spans="1:5" x14ac:dyDescent="0.25">
      <c r="A36" s="86" t="s">
        <v>389</v>
      </c>
      <c r="B36" s="3" t="s">
        <v>63</v>
      </c>
      <c r="C36" s="3">
        <v>1</v>
      </c>
      <c r="D36" s="13">
        <v>0</v>
      </c>
      <c r="E36" s="2">
        <f t="shared" ref="E36" si="5">D36*C36</f>
        <v>0</v>
      </c>
    </row>
    <row r="37" spans="1:5" ht="126" x14ac:dyDescent="0.25">
      <c r="B37" s="47" t="s">
        <v>64</v>
      </c>
    </row>
    <row r="38" spans="1:5" x14ac:dyDescent="0.25">
      <c r="A38" s="85" t="s">
        <v>390</v>
      </c>
      <c r="B38" s="38" t="s">
        <v>78</v>
      </c>
      <c r="C38" s="38">
        <v>1</v>
      </c>
      <c r="D38" s="13">
        <v>0</v>
      </c>
      <c r="E38" s="69">
        <f>D38*C38</f>
        <v>0</v>
      </c>
    </row>
    <row r="39" spans="1:5" ht="63" x14ac:dyDescent="0.25">
      <c r="A39" s="85"/>
      <c r="B39" s="46" t="s">
        <v>79</v>
      </c>
      <c r="C39" s="61"/>
      <c r="D39" s="19"/>
      <c r="E39" s="72"/>
    </row>
    <row r="40" spans="1:5" x14ac:dyDescent="0.25">
      <c r="A40" s="86" t="s">
        <v>391</v>
      </c>
      <c r="B40" s="3" t="s">
        <v>168</v>
      </c>
      <c r="C40" s="3">
        <v>1</v>
      </c>
      <c r="D40" s="13">
        <v>0</v>
      </c>
      <c r="E40" s="2">
        <f t="shared" ref="E40" si="6">D40*C40</f>
        <v>0</v>
      </c>
    </row>
    <row r="41" spans="1:5" ht="47.25" x14ac:dyDescent="0.25">
      <c r="B41" s="47" t="s">
        <v>169</v>
      </c>
    </row>
    <row r="42" spans="1:5" x14ac:dyDescent="0.25">
      <c r="A42" s="86" t="s">
        <v>392</v>
      </c>
      <c r="B42" s="3" t="s">
        <v>171</v>
      </c>
      <c r="C42" s="3">
        <v>1</v>
      </c>
      <c r="D42" s="13">
        <v>0</v>
      </c>
      <c r="E42" s="2">
        <f>D42*C42</f>
        <v>0</v>
      </c>
    </row>
    <row r="43" spans="1:5" x14ac:dyDescent="0.25">
      <c r="B43" s="48" t="s">
        <v>172</v>
      </c>
      <c r="D43" s="19"/>
      <c r="E43" s="71"/>
    </row>
    <row r="44" spans="1:5" x14ac:dyDescent="0.25">
      <c r="A44" s="85" t="s">
        <v>393</v>
      </c>
      <c r="B44" s="38" t="s">
        <v>174</v>
      </c>
      <c r="C44" s="3">
        <v>1</v>
      </c>
      <c r="D44" s="13">
        <v>0</v>
      </c>
      <c r="E44" s="2">
        <f>D44*C44</f>
        <v>0</v>
      </c>
    </row>
    <row r="45" spans="1:5" ht="47.25" x14ac:dyDescent="0.25">
      <c r="A45" s="85"/>
      <c r="B45" s="46" t="s">
        <v>175</v>
      </c>
      <c r="D45" s="19"/>
      <c r="E45" s="71"/>
    </row>
    <row r="46" spans="1:5" x14ac:dyDescent="0.25">
      <c r="A46" s="86" t="s">
        <v>394</v>
      </c>
      <c r="B46" s="3" t="s">
        <v>177</v>
      </c>
      <c r="C46" s="3">
        <v>1</v>
      </c>
      <c r="D46" s="13">
        <v>0</v>
      </c>
      <c r="E46" s="2">
        <f>D46*C46</f>
        <v>0</v>
      </c>
    </row>
    <row r="47" spans="1:5" x14ac:dyDescent="0.25">
      <c r="B47" s="46" t="s">
        <v>177</v>
      </c>
      <c r="D47" s="19"/>
      <c r="E47" s="71"/>
    </row>
    <row r="49" spans="1:5" s="9" customFormat="1" x14ac:dyDescent="0.25">
      <c r="A49" s="86" t="s">
        <v>395</v>
      </c>
      <c r="B49" s="49" t="s">
        <v>179</v>
      </c>
      <c r="C49" s="3"/>
      <c r="D49" s="13"/>
      <c r="E49" s="2"/>
    </row>
    <row r="50" spans="1:5" s="9" customFormat="1" x14ac:dyDescent="0.25">
      <c r="A50" s="86"/>
      <c r="B50" s="49" t="s">
        <v>180</v>
      </c>
      <c r="C50" s="3"/>
      <c r="D50" s="13"/>
      <c r="E50" s="2"/>
    </row>
    <row r="51" spans="1:5" s="9" customFormat="1" ht="225.75" customHeight="1" x14ac:dyDescent="0.25">
      <c r="A51" s="86"/>
      <c r="B51" s="50" t="s">
        <v>396</v>
      </c>
      <c r="C51" s="3"/>
      <c r="D51" s="13"/>
      <c r="E51" s="2"/>
    </row>
    <row r="52" spans="1:5" s="9" customFormat="1" x14ac:dyDescent="0.25">
      <c r="A52" s="86" t="s">
        <v>397</v>
      </c>
      <c r="B52" s="3" t="s">
        <v>398</v>
      </c>
      <c r="C52" s="3">
        <v>1</v>
      </c>
      <c r="D52" s="13">
        <v>0</v>
      </c>
      <c r="E52" s="2">
        <f>D52*C52</f>
        <v>0</v>
      </c>
    </row>
    <row r="53" spans="1:5" ht="110.25" x14ac:dyDescent="0.25">
      <c r="B53" s="46" t="s">
        <v>399</v>
      </c>
      <c r="D53" s="19"/>
      <c r="E53" s="2"/>
    </row>
    <row r="54" spans="1:5" s="5" customFormat="1" x14ac:dyDescent="0.25">
      <c r="A54" s="88" t="s">
        <v>400</v>
      </c>
      <c r="B54" s="38" t="s">
        <v>401</v>
      </c>
      <c r="C54" s="38">
        <v>1</v>
      </c>
      <c r="D54" s="13">
        <v>0</v>
      </c>
      <c r="E54" s="69">
        <f>D54*C54</f>
        <v>0</v>
      </c>
    </row>
    <row r="55" spans="1:5" s="6" customFormat="1" ht="52.15" customHeight="1" x14ac:dyDescent="0.25">
      <c r="A55" s="89"/>
      <c r="B55" s="46" t="s">
        <v>402</v>
      </c>
      <c r="C55" s="39"/>
      <c r="D55" s="15"/>
      <c r="E55" s="69"/>
    </row>
    <row r="56" spans="1:5" s="9" customFormat="1" x14ac:dyDescent="0.25">
      <c r="A56" s="86" t="s">
        <v>403</v>
      </c>
      <c r="B56" s="38" t="s">
        <v>404</v>
      </c>
      <c r="C56" s="38">
        <v>1</v>
      </c>
      <c r="D56" s="13">
        <v>0</v>
      </c>
      <c r="E56" s="69">
        <f>D56*C56</f>
        <v>0</v>
      </c>
    </row>
    <row r="57" spans="1:5" ht="66" customHeight="1" x14ac:dyDescent="0.25">
      <c r="B57" s="46" t="s">
        <v>405</v>
      </c>
      <c r="C57" s="39"/>
      <c r="D57" s="15"/>
      <c r="E57" s="69"/>
    </row>
    <row r="58" spans="1:5" s="9" customFormat="1" x14ac:dyDescent="0.25">
      <c r="A58" s="86" t="s">
        <v>406</v>
      </c>
      <c r="B58" s="3" t="s">
        <v>189</v>
      </c>
      <c r="C58" s="62">
        <v>1</v>
      </c>
      <c r="D58" s="13">
        <v>0</v>
      </c>
      <c r="E58" s="2">
        <f>D58*C58</f>
        <v>0</v>
      </c>
    </row>
    <row r="59" spans="1:5" ht="129" customHeight="1" x14ac:dyDescent="0.25">
      <c r="B59" s="46" t="s">
        <v>190</v>
      </c>
      <c r="D59" s="28"/>
      <c r="E59" s="72"/>
    </row>
    <row r="60" spans="1:5" s="9" customFormat="1" x14ac:dyDescent="0.25">
      <c r="A60" s="88" t="s">
        <v>407</v>
      </c>
      <c r="B60" s="3" t="s">
        <v>192</v>
      </c>
      <c r="C60" s="3">
        <v>1</v>
      </c>
      <c r="D60" s="13">
        <v>0</v>
      </c>
      <c r="E60" s="2">
        <f>D60*C60</f>
        <v>0</v>
      </c>
    </row>
    <row r="61" spans="1:5" ht="63" x14ac:dyDescent="0.25">
      <c r="A61" s="89"/>
      <c r="B61" s="46" t="s">
        <v>193</v>
      </c>
      <c r="D61" s="19"/>
      <c r="E61" s="2"/>
    </row>
    <row r="62" spans="1:5" s="9" customFormat="1" x14ac:dyDescent="0.25">
      <c r="A62" s="86" t="s">
        <v>408</v>
      </c>
      <c r="B62" s="3" t="s">
        <v>195</v>
      </c>
      <c r="C62" s="3">
        <v>1</v>
      </c>
      <c r="D62" s="13">
        <v>0</v>
      </c>
      <c r="E62" s="2">
        <f>D62*C62</f>
        <v>0</v>
      </c>
    </row>
    <row r="63" spans="1:5" ht="63" x14ac:dyDescent="0.25">
      <c r="B63" s="46" t="s">
        <v>196</v>
      </c>
      <c r="D63" s="19"/>
      <c r="E63" s="2"/>
    </row>
    <row r="64" spans="1:5" x14ac:dyDescent="0.25">
      <c r="A64" s="86" t="s">
        <v>409</v>
      </c>
      <c r="B64" s="3" t="s">
        <v>201</v>
      </c>
      <c r="C64" s="3">
        <v>1</v>
      </c>
      <c r="D64" s="13">
        <v>0</v>
      </c>
      <c r="E64" s="2">
        <f>D64*C64</f>
        <v>0</v>
      </c>
    </row>
    <row r="65" spans="1:6" ht="63" x14ac:dyDescent="0.25">
      <c r="B65" s="46" t="s">
        <v>202</v>
      </c>
      <c r="D65" s="19"/>
      <c r="E65" s="2"/>
    </row>
    <row r="66" spans="1:6" x14ac:dyDescent="0.25">
      <c r="A66" s="88" t="s">
        <v>410</v>
      </c>
      <c r="B66" s="3" t="s">
        <v>204</v>
      </c>
      <c r="C66" s="3">
        <v>1</v>
      </c>
      <c r="D66" s="13">
        <v>0</v>
      </c>
      <c r="E66" s="2">
        <f>D66*C66</f>
        <v>0</v>
      </c>
    </row>
    <row r="67" spans="1:6" ht="63" x14ac:dyDescent="0.25">
      <c r="A67" s="89"/>
      <c r="B67" s="46" t="s">
        <v>205</v>
      </c>
      <c r="D67" s="19"/>
      <c r="E67" s="2"/>
    </row>
    <row r="68" spans="1:6" s="9" customFormat="1" x14ac:dyDescent="0.25">
      <c r="A68" s="86" t="s">
        <v>411</v>
      </c>
      <c r="B68" s="3" t="s">
        <v>198</v>
      </c>
      <c r="C68" s="3">
        <v>1</v>
      </c>
      <c r="D68" s="13">
        <v>0</v>
      </c>
      <c r="E68" s="2">
        <f>D68*C68</f>
        <v>0</v>
      </c>
    </row>
    <row r="69" spans="1:6" ht="47.25" x14ac:dyDescent="0.25">
      <c r="B69" s="46" t="s">
        <v>199</v>
      </c>
      <c r="D69" s="19"/>
      <c r="E69" s="2"/>
    </row>
    <row r="70" spans="1:6" s="9" customFormat="1" x14ac:dyDescent="0.25">
      <c r="A70" s="86" t="s">
        <v>412</v>
      </c>
      <c r="B70" s="3" t="s">
        <v>207</v>
      </c>
      <c r="C70" s="3">
        <v>2</v>
      </c>
      <c r="D70" s="13">
        <v>0</v>
      </c>
      <c r="E70" s="2">
        <f>D70*C70</f>
        <v>0</v>
      </c>
      <c r="F70" s="8"/>
    </row>
    <row r="71" spans="1:6" ht="47.25" x14ac:dyDescent="0.25">
      <c r="B71" s="46" t="s">
        <v>208</v>
      </c>
      <c r="D71" s="19"/>
      <c r="E71" s="2"/>
    </row>
    <row r="72" spans="1:6" s="9" customFormat="1" x14ac:dyDescent="0.25">
      <c r="A72" s="88" t="s">
        <v>413</v>
      </c>
      <c r="B72" s="3" t="s">
        <v>210</v>
      </c>
      <c r="C72" s="3">
        <v>1</v>
      </c>
      <c r="D72" s="13">
        <v>0</v>
      </c>
      <c r="E72" s="2">
        <f>D72*C72</f>
        <v>0</v>
      </c>
      <c r="F72" s="8"/>
    </row>
    <row r="73" spans="1:6" ht="47.25" x14ac:dyDescent="0.25">
      <c r="A73" s="89"/>
      <c r="B73" s="46" t="s">
        <v>211</v>
      </c>
      <c r="D73" s="19"/>
      <c r="E73" s="2"/>
    </row>
    <row r="74" spans="1:6" s="9" customFormat="1" x14ac:dyDescent="0.25">
      <c r="A74" s="86" t="s">
        <v>414</v>
      </c>
      <c r="B74" s="3" t="s">
        <v>213</v>
      </c>
      <c r="C74" s="3">
        <v>1</v>
      </c>
      <c r="D74" s="13">
        <v>0</v>
      </c>
      <c r="E74" s="2">
        <f>D74*C74</f>
        <v>0</v>
      </c>
      <c r="F74" s="8"/>
    </row>
    <row r="75" spans="1:6" ht="47.25" x14ac:dyDescent="0.25">
      <c r="B75" s="46" t="s">
        <v>214</v>
      </c>
      <c r="D75" s="19"/>
      <c r="E75" s="2"/>
    </row>
    <row r="76" spans="1:6" s="9" customFormat="1" x14ac:dyDescent="0.25">
      <c r="A76" s="86" t="s">
        <v>415</v>
      </c>
      <c r="B76" s="3" t="s">
        <v>216</v>
      </c>
      <c r="C76" s="3">
        <v>1</v>
      </c>
      <c r="D76" s="13">
        <v>0</v>
      </c>
      <c r="E76" s="2">
        <f>D76*C76</f>
        <v>0</v>
      </c>
      <c r="F76" s="8"/>
    </row>
    <row r="77" spans="1:6" ht="47.25" x14ac:dyDescent="0.25">
      <c r="B77" s="46" t="s">
        <v>217</v>
      </c>
      <c r="D77" s="19"/>
      <c r="E77" s="2"/>
    </row>
    <row r="78" spans="1:6" s="9" customFormat="1" x14ac:dyDescent="0.25">
      <c r="A78" s="88" t="s">
        <v>416</v>
      </c>
      <c r="B78" s="3" t="s">
        <v>219</v>
      </c>
      <c r="C78" s="3">
        <v>1</v>
      </c>
      <c r="D78" s="13">
        <v>0</v>
      </c>
      <c r="E78" s="2">
        <f>D78*C78</f>
        <v>0</v>
      </c>
      <c r="F78" s="8"/>
    </row>
    <row r="79" spans="1:6" ht="47.25" x14ac:dyDescent="0.25">
      <c r="A79" s="89"/>
      <c r="B79" s="46" t="s">
        <v>220</v>
      </c>
      <c r="D79" s="19"/>
      <c r="E79" s="2"/>
    </row>
    <row r="80" spans="1:6" s="9" customFormat="1" x14ac:dyDescent="0.25">
      <c r="A80" s="86" t="s">
        <v>417</v>
      </c>
      <c r="B80" s="3" t="s">
        <v>222</v>
      </c>
      <c r="C80" s="3">
        <v>1</v>
      </c>
      <c r="D80" s="13">
        <v>0</v>
      </c>
      <c r="E80" s="2">
        <f>D80*C80</f>
        <v>0</v>
      </c>
      <c r="F80" s="8"/>
    </row>
    <row r="81" spans="1:6" ht="47.25" x14ac:dyDescent="0.25">
      <c r="B81" s="46" t="s">
        <v>223</v>
      </c>
      <c r="D81" s="19"/>
      <c r="E81" s="2"/>
    </row>
    <row r="82" spans="1:6" s="9" customFormat="1" x14ac:dyDescent="0.25">
      <c r="A82" s="86" t="s">
        <v>418</v>
      </c>
      <c r="B82" s="3" t="s">
        <v>225</v>
      </c>
      <c r="C82" s="3">
        <v>1</v>
      </c>
      <c r="D82" s="13">
        <v>0</v>
      </c>
      <c r="E82" s="2">
        <f>D82*C82</f>
        <v>0</v>
      </c>
      <c r="F82" s="8"/>
    </row>
    <row r="83" spans="1:6" ht="47.25" x14ac:dyDescent="0.25">
      <c r="B83" s="46" t="s">
        <v>226</v>
      </c>
      <c r="D83" s="19"/>
      <c r="E83" s="2"/>
    </row>
    <row r="84" spans="1:6" s="9" customFormat="1" x14ac:dyDescent="0.25">
      <c r="A84" s="88" t="s">
        <v>419</v>
      </c>
      <c r="B84" s="3" t="s">
        <v>228</v>
      </c>
      <c r="C84" s="3">
        <v>2</v>
      </c>
      <c r="D84" s="13">
        <v>0</v>
      </c>
      <c r="E84" s="2">
        <f>D84*C84</f>
        <v>0</v>
      </c>
      <c r="F84" s="8"/>
    </row>
    <row r="85" spans="1:6" s="9" customFormat="1" ht="47.25" x14ac:dyDescent="0.25">
      <c r="A85" s="89"/>
      <c r="B85" s="46" t="s">
        <v>229</v>
      </c>
      <c r="C85" s="1"/>
      <c r="D85" s="19"/>
      <c r="E85" s="2"/>
      <c r="F85" s="8"/>
    </row>
    <row r="86" spans="1:6" x14ac:dyDescent="0.25">
      <c r="A86" s="86" t="s">
        <v>420</v>
      </c>
      <c r="B86" s="3" t="s">
        <v>231</v>
      </c>
      <c r="C86" s="3">
        <v>1</v>
      </c>
      <c r="D86" s="13">
        <v>0</v>
      </c>
      <c r="E86" s="2">
        <f>D86*C86</f>
        <v>0</v>
      </c>
    </row>
    <row r="87" spans="1:6" s="9" customFormat="1" ht="47.25" x14ac:dyDescent="0.25">
      <c r="A87" s="87"/>
      <c r="B87" s="46" t="s">
        <v>232</v>
      </c>
      <c r="C87" s="1"/>
      <c r="D87" s="19"/>
      <c r="E87" s="2"/>
      <c r="F87" s="8"/>
    </row>
    <row r="88" spans="1:6" x14ac:dyDescent="0.25">
      <c r="A88" s="86" t="s">
        <v>421</v>
      </c>
      <c r="B88" s="3" t="s">
        <v>234</v>
      </c>
      <c r="C88" s="3">
        <v>1</v>
      </c>
      <c r="D88" s="13">
        <v>0</v>
      </c>
      <c r="E88" s="2">
        <f>D88*C88</f>
        <v>0</v>
      </c>
    </row>
    <row r="89" spans="1:6" s="9" customFormat="1" ht="31.5" x14ac:dyDescent="0.25">
      <c r="A89" s="87"/>
      <c r="B89" s="46" t="s">
        <v>235</v>
      </c>
      <c r="C89" s="1"/>
      <c r="D89" s="19"/>
      <c r="E89" s="2"/>
      <c r="F89" s="8"/>
    </row>
    <row r="90" spans="1:6" x14ac:dyDescent="0.25">
      <c r="A90" s="88" t="s">
        <v>422</v>
      </c>
      <c r="B90" s="3" t="s">
        <v>237</v>
      </c>
      <c r="C90" s="3">
        <v>1</v>
      </c>
      <c r="D90" s="13">
        <v>0</v>
      </c>
      <c r="E90" s="2">
        <f>D90*C90</f>
        <v>0</v>
      </c>
    </row>
    <row r="91" spans="1:6" s="9" customFormat="1" ht="94.5" x14ac:dyDescent="0.25">
      <c r="A91" s="89"/>
      <c r="B91" s="46" t="s">
        <v>423</v>
      </c>
      <c r="C91" s="1"/>
      <c r="D91" s="19"/>
      <c r="E91" s="2"/>
      <c r="F91" s="8"/>
    </row>
    <row r="92" spans="1:6" x14ac:dyDescent="0.25">
      <c r="A92" s="86" t="s">
        <v>424</v>
      </c>
      <c r="B92" s="3" t="s">
        <v>240</v>
      </c>
      <c r="C92" s="3">
        <v>1</v>
      </c>
      <c r="D92" s="13">
        <v>0</v>
      </c>
      <c r="E92" s="2">
        <f>D92*C92</f>
        <v>0</v>
      </c>
    </row>
    <row r="93" spans="1:6" s="9" customFormat="1" ht="31.5" x14ac:dyDescent="0.25">
      <c r="A93" s="87"/>
      <c r="B93" s="46" t="s">
        <v>241</v>
      </c>
      <c r="C93" s="1"/>
      <c r="D93" s="19"/>
      <c r="E93" s="2"/>
      <c r="F93" s="8"/>
    </row>
    <row r="94" spans="1:6" x14ac:dyDescent="0.25">
      <c r="A94" s="86" t="s">
        <v>425</v>
      </c>
      <c r="B94" s="3" t="s">
        <v>243</v>
      </c>
      <c r="C94" s="3">
        <v>2</v>
      </c>
      <c r="D94" s="13">
        <v>0</v>
      </c>
      <c r="E94" s="2">
        <f>D94*C94</f>
        <v>0</v>
      </c>
    </row>
    <row r="95" spans="1:6" s="9" customFormat="1" ht="31.5" x14ac:dyDescent="0.25">
      <c r="A95" s="87"/>
      <c r="B95" s="46" t="s">
        <v>244</v>
      </c>
      <c r="C95" s="1"/>
      <c r="D95" s="19"/>
      <c r="E95" s="2"/>
      <c r="F95" s="8"/>
    </row>
    <row r="96" spans="1:6" x14ac:dyDescent="0.25">
      <c r="A96" s="88" t="s">
        <v>426</v>
      </c>
      <c r="B96" s="3" t="s">
        <v>427</v>
      </c>
      <c r="C96" s="3">
        <v>1</v>
      </c>
      <c r="D96" s="13">
        <v>0</v>
      </c>
      <c r="E96" s="2">
        <f>D96*C96</f>
        <v>0</v>
      </c>
    </row>
    <row r="97" spans="1:6" s="9" customFormat="1" ht="63" x14ac:dyDescent="0.25">
      <c r="A97" s="89"/>
      <c r="B97" s="47" t="s">
        <v>428</v>
      </c>
      <c r="C97" s="1"/>
      <c r="D97" s="19"/>
      <c r="E97" s="71"/>
      <c r="F97" s="8"/>
    </row>
    <row r="98" spans="1:6" x14ac:dyDescent="0.25">
      <c r="A98" s="86" t="s">
        <v>429</v>
      </c>
      <c r="B98" s="3" t="s">
        <v>171</v>
      </c>
      <c r="C98" s="3">
        <v>1</v>
      </c>
      <c r="D98" s="13">
        <v>0</v>
      </c>
      <c r="E98" s="2">
        <f>D98*C98</f>
        <v>0</v>
      </c>
    </row>
    <row r="99" spans="1:6" x14ac:dyDescent="0.25">
      <c r="B99" s="48" t="s">
        <v>172</v>
      </c>
      <c r="D99" s="19"/>
      <c r="E99" s="71"/>
    </row>
    <row r="100" spans="1:6" x14ac:dyDescent="0.25">
      <c r="A100" s="86" t="s">
        <v>430</v>
      </c>
      <c r="B100" s="38" t="s">
        <v>174</v>
      </c>
      <c r="C100" s="3">
        <v>1</v>
      </c>
      <c r="D100" s="13">
        <v>0</v>
      </c>
      <c r="E100" s="2">
        <f>D100*C100</f>
        <v>0</v>
      </c>
    </row>
    <row r="101" spans="1:6" ht="47.25" x14ac:dyDescent="0.25">
      <c r="B101" s="46" t="s">
        <v>175</v>
      </c>
      <c r="D101" s="19"/>
      <c r="E101" s="71"/>
    </row>
    <row r="102" spans="1:6" x14ac:dyDescent="0.25">
      <c r="A102" s="88" t="s">
        <v>431</v>
      </c>
      <c r="B102" s="3" t="s">
        <v>177</v>
      </c>
      <c r="C102" s="3">
        <v>1</v>
      </c>
      <c r="D102" s="13">
        <v>0</v>
      </c>
      <c r="E102" s="2">
        <f>D102*C102</f>
        <v>0</v>
      </c>
    </row>
    <row r="103" spans="1:6" x14ac:dyDescent="0.25">
      <c r="A103" s="89"/>
      <c r="B103" s="46" t="s">
        <v>177</v>
      </c>
      <c r="D103" s="19"/>
      <c r="E103" s="71"/>
    </row>
    <row r="104" spans="1:6" x14ac:dyDescent="0.25">
      <c r="B104" s="46"/>
      <c r="D104" s="19"/>
      <c r="E104" s="71"/>
    </row>
    <row r="105" spans="1:6" x14ac:dyDescent="0.25">
      <c r="A105" s="86" t="s">
        <v>432</v>
      </c>
      <c r="B105" s="49" t="s">
        <v>314</v>
      </c>
      <c r="C105" s="3"/>
      <c r="D105" s="13"/>
      <c r="E105" s="2"/>
      <c r="F105" s="9"/>
    </row>
    <row r="106" spans="1:6" x14ac:dyDescent="0.25">
      <c r="A106" s="86" t="s">
        <v>433</v>
      </c>
      <c r="B106" s="3" t="s">
        <v>319</v>
      </c>
      <c r="C106" s="3">
        <v>2</v>
      </c>
      <c r="D106" s="13">
        <v>0</v>
      </c>
      <c r="E106" s="2">
        <f>D106*C106</f>
        <v>0</v>
      </c>
      <c r="F106" s="9"/>
    </row>
    <row r="107" spans="1:6" ht="63" x14ac:dyDescent="0.25">
      <c r="A107" s="86"/>
      <c r="B107" s="46" t="s">
        <v>320</v>
      </c>
      <c r="D107" s="19"/>
      <c r="E107" s="2"/>
    </row>
    <row r="108" spans="1:6" x14ac:dyDescent="0.25">
      <c r="A108" s="86" t="s">
        <v>434</v>
      </c>
      <c r="B108" s="3" t="s">
        <v>435</v>
      </c>
      <c r="C108" s="62">
        <v>1</v>
      </c>
      <c r="D108" s="13">
        <v>0</v>
      </c>
      <c r="E108" s="2">
        <f t="shared" ref="E108" si="7">D108*C108</f>
        <v>0</v>
      </c>
      <c r="F108" s="9"/>
    </row>
    <row r="109" spans="1:6" ht="315" x14ac:dyDescent="0.25">
      <c r="A109" s="86"/>
      <c r="B109" s="47" t="s">
        <v>323</v>
      </c>
      <c r="C109" s="90"/>
      <c r="D109" s="19"/>
      <c r="E109" s="2"/>
    </row>
    <row r="110" spans="1:6" s="9" customFormat="1" x14ac:dyDescent="0.25">
      <c r="A110" s="86" t="s">
        <v>436</v>
      </c>
      <c r="B110" s="3" t="s">
        <v>437</v>
      </c>
      <c r="C110" s="62">
        <v>1</v>
      </c>
      <c r="D110" s="13">
        <v>0</v>
      </c>
      <c r="E110" s="2">
        <f t="shared" ref="E110" si="8">D110*C110</f>
        <v>0</v>
      </c>
    </row>
    <row r="111" spans="1:6" ht="94.5" x14ac:dyDescent="0.25">
      <c r="A111" s="86"/>
      <c r="B111" s="47" t="s">
        <v>438</v>
      </c>
      <c r="C111" s="90"/>
      <c r="D111" s="13"/>
      <c r="E111" s="2"/>
    </row>
    <row r="112" spans="1:6" s="6" customFormat="1" x14ac:dyDescent="0.25">
      <c r="A112" s="86" t="s">
        <v>439</v>
      </c>
      <c r="B112" s="38" t="s">
        <v>325</v>
      </c>
      <c r="C112" s="38">
        <v>1</v>
      </c>
      <c r="D112" s="13">
        <v>0</v>
      </c>
      <c r="E112" s="69">
        <f>D112*C112</f>
        <v>0</v>
      </c>
      <c r="F112" s="5"/>
    </row>
    <row r="113" spans="1:6" s="6" customFormat="1" ht="63" x14ac:dyDescent="0.25">
      <c r="A113" s="86"/>
      <c r="B113" s="46" t="s">
        <v>440</v>
      </c>
      <c r="C113" s="39"/>
      <c r="D113" s="15"/>
      <c r="E113" s="69"/>
    </row>
    <row r="114" spans="1:6" x14ac:dyDescent="0.25">
      <c r="A114" s="86" t="s">
        <v>441</v>
      </c>
      <c r="B114" s="3" t="s">
        <v>328</v>
      </c>
      <c r="C114" s="3">
        <v>1</v>
      </c>
      <c r="D114" s="13">
        <v>0</v>
      </c>
      <c r="E114" s="2">
        <f>D114*C114</f>
        <v>0</v>
      </c>
      <c r="F114" s="9"/>
    </row>
    <row r="115" spans="1:6" ht="63" x14ac:dyDescent="0.25">
      <c r="A115" s="86"/>
      <c r="B115" s="46" t="s">
        <v>329</v>
      </c>
      <c r="D115" s="19"/>
      <c r="E115" s="2"/>
    </row>
    <row r="116" spans="1:6" x14ac:dyDescent="0.25">
      <c r="A116" s="86" t="s">
        <v>442</v>
      </c>
      <c r="B116" s="3" t="s">
        <v>443</v>
      </c>
      <c r="C116" s="3">
        <v>1</v>
      </c>
      <c r="D116" s="13">
        <v>0</v>
      </c>
      <c r="E116" s="2">
        <f>D116*C116</f>
        <v>0</v>
      </c>
      <c r="F116" s="9"/>
    </row>
    <row r="117" spans="1:6" ht="31.5" x14ac:dyDescent="0.25">
      <c r="A117" s="86"/>
      <c r="B117" s="46" t="s">
        <v>444</v>
      </c>
      <c r="D117" s="19"/>
      <c r="E117" s="2"/>
    </row>
    <row r="118" spans="1:6" x14ac:dyDescent="0.25">
      <c r="A118" s="86" t="s">
        <v>445</v>
      </c>
      <c r="B118" s="3" t="s">
        <v>446</v>
      </c>
      <c r="C118" s="3">
        <v>4</v>
      </c>
      <c r="D118" s="13">
        <v>0</v>
      </c>
      <c r="E118" s="2">
        <f>D118*C118</f>
        <v>0</v>
      </c>
      <c r="F118" s="9"/>
    </row>
    <row r="119" spans="1:6" x14ac:dyDescent="0.25">
      <c r="A119" s="86"/>
      <c r="B119" s="46" t="s">
        <v>447</v>
      </c>
      <c r="D119" s="19"/>
      <c r="E119" s="2"/>
    </row>
    <row r="120" spans="1:6" x14ac:dyDescent="0.25">
      <c r="A120" s="86" t="s">
        <v>448</v>
      </c>
      <c r="B120" s="3" t="s">
        <v>340</v>
      </c>
      <c r="C120" s="3">
        <v>1</v>
      </c>
      <c r="D120" s="13">
        <v>0</v>
      </c>
      <c r="E120" s="2">
        <f>D120*C120</f>
        <v>0</v>
      </c>
      <c r="F120" s="9"/>
    </row>
    <row r="121" spans="1:6" ht="94.5" x14ac:dyDescent="0.25">
      <c r="A121" s="86"/>
      <c r="B121" s="46" t="s">
        <v>341</v>
      </c>
      <c r="D121" s="19"/>
      <c r="E121" s="2"/>
    </row>
    <row r="122" spans="1:6" x14ac:dyDescent="0.25">
      <c r="A122" s="86" t="s">
        <v>449</v>
      </c>
      <c r="B122" s="3" t="s">
        <v>346</v>
      </c>
      <c r="C122" s="3">
        <v>1</v>
      </c>
      <c r="D122" s="13">
        <v>0</v>
      </c>
      <c r="E122" s="2">
        <f>D122*C122</f>
        <v>0</v>
      </c>
      <c r="F122" s="9"/>
    </row>
    <row r="123" spans="1:6" ht="33" customHeight="1" x14ac:dyDescent="0.25">
      <c r="A123" s="86"/>
      <c r="B123" s="46" t="s">
        <v>347</v>
      </c>
      <c r="D123" s="19"/>
      <c r="E123" s="2"/>
    </row>
    <row r="124" spans="1:6" x14ac:dyDescent="0.25">
      <c r="A124" s="86" t="s">
        <v>450</v>
      </c>
      <c r="B124" s="3" t="s">
        <v>355</v>
      </c>
      <c r="C124" s="3">
        <v>1</v>
      </c>
      <c r="D124" s="13">
        <v>0</v>
      </c>
      <c r="E124" s="2">
        <f>D124*C124</f>
        <v>0</v>
      </c>
      <c r="F124" s="9"/>
    </row>
    <row r="125" spans="1:6" ht="63" x14ac:dyDescent="0.25">
      <c r="A125" s="86"/>
      <c r="B125" s="46" t="s">
        <v>451</v>
      </c>
      <c r="D125" s="19"/>
      <c r="E125" s="2"/>
    </row>
    <row r="126" spans="1:6" x14ac:dyDescent="0.25">
      <c r="A126" s="86" t="s">
        <v>452</v>
      </c>
      <c r="B126" s="3" t="s">
        <v>171</v>
      </c>
      <c r="C126" s="3">
        <v>1</v>
      </c>
      <c r="D126" s="13">
        <v>0</v>
      </c>
      <c r="E126" s="2">
        <f>D126*C126</f>
        <v>0</v>
      </c>
    </row>
    <row r="127" spans="1:6" x14ac:dyDescent="0.25">
      <c r="A127" s="86"/>
      <c r="B127" s="48" t="s">
        <v>172</v>
      </c>
      <c r="D127" s="19"/>
      <c r="E127" s="71"/>
    </row>
    <row r="128" spans="1:6" x14ac:dyDescent="0.25">
      <c r="A128" s="86" t="s">
        <v>453</v>
      </c>
      <c r="B128" s="3" t="s">
        <v>174</v>
      </c>
      <c r="C128" s="3">
        <v>1</v>
      </c>
      <c r="D128" s="13">
        <v>0</v>
      </c>
      <c r="E128" s="2">
        <f>D128*C128</f>
        <v>0</v>
      </c>
    </row>
    <row r="129" spans="1:5" ht="47.25" x14ac:dyDescent="0.25">
      <c r="A129" s="86"/>
      <c r="B129" s="46" t="s">
        <v>175</v>
      </c>
      <c r="D129" s="19"/>
      <c r="E129" s="71"/>
    </row>
    <row r="130" spans="1:5" x14ac:dyDescent="0.25">
      <c r="A130" s="86" t="s">
        <v>454</v>
      </c>
      <c r="B130" s="3" t="s">
        <v>177</v>
      </c>
      <c r="C130" s="3">
        <v>1</v>
      </c>
      <c r="D130" s="13">
        <v>0</v>
      </c>
      <c r="E130" s="2">
        <f>D130*C130</f>
        <v>0</v>
      </c>
    </row>
    <row r="131" spans="1:5" ht="16.5" thickBot="1" x14ac:dyDescent="0.3">
      <c r="A131" s="86"/>
      <c r="B131" s="46" t="s">
        <v>177</v>
      </c>
      <c r="D131" s="19"/>
      <c r="E131" s="71"/>
    </row>
    <row r="132" spans="1:5" ht="16.5" thickBot="1" x14ac:dyDescent="0.3">
      <c r="B132" s="46"/>
      <c r="D132" s="34" t="s">
        <v>360</v>
      </c>
      <c r="E132" s="91">
        <f>SUM(E3:E131)</f>
        <v>0</v>
      </c>
    </row>
  </sheetData>
  <sheetProtection algorithmName="SHA-512" hashValue="LiCeaUrlOozxQ61j/pN9uYB5sOzAhFqIELxQ/2jOVh6F6qwhNXWwlJ3RDMoexAsc0f8xEmfX7yvjot4X/Sd2dA==" saltValue="W6s7jjFLVjMq8yr8svZb/Q==" spinCount="100000" sheet="1" objects="1" scenarios="1"/>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53B9C-B8ED-48F0-89E1-A4FDD637D5BC}">
  <sheetPr>
    <tabColor theme="9" tint="0.79998168889431442"/>
  </sheetPr>
  <dimension ref="A1:K118"/>
  <sheetViews>
    <sheetView zoomScale="115" zoomScaleNormal="115" workbookViewId="0">
      <selection activeCell="B9" sqref="B9"/>
    </sheetView>
  </sheetViews>
  <sheetFormatPr defaultColWidth="12.42578125" defaultRowHeight="15.75" x14ac:dyDescent="0.25"/>
  <cols>
    <col min="1" max="1" width="8.140625" style="1" bestFit="1" customWidth="1"/>
    <col min="2" max="2" width="73.5703125" style="1" customWidth="1"/>
    <col min="3" max="3" width="12.42578125" style="1"/>
    <col min="4" max="4" width="14.7109375" style="8" customWidth="1"/>
    <col min="5" max="5" width="15.85546875" style="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455</v>
      </c>
      <c r="B2" s="44" t="s">
        <v>2</v>
      </c>
      <c r="C2" s="3"/>
      <c r="D2" s="11"/>
      <c r="E2" s="3"/>
    </row>
    <row r="3" spans="1:11" s="4" customFormat="1" x14ac:dyDescent="0.25">
      <c r="A3" s="37" t="s">
        <v>456</v>
      </c>
      <c r="B3" s="45" t="s">
        <v>50</v>
      </c>
      <c r="C3" s="37"/>
      <c r="D3" s="12"/>
      <c r="E3" s="68"/>
    </row>
    <row r="4" spans="1:11" s="9" customFormat="1" x14ac:dyDescent="0.25">
      <c r="A4" s="3" t="s">
        <v>457</v>
      </c>
      <c r="B4" s="3" t="s">
        <v>364</v>
      </c>
      <c r="C4" s="3">
        <v>2</v>
      </c>
      <c r="D4" s="13">
        <v>0</v>
      </c>
      <c r="E4" s="2">
        <f>D4*C4</f>
        <v>0</v>
      </c>
    </row>
    <row r="5" spans="1:11" ht="79.900000000000006" customHeight="1" x14ac:dyDescent="0.25">
      <c r="B5" s="46" t="s">
        <v>365</v>
      </c>
      <c r="D5" s="19"/>
      <c r="E5" s="2"/>
    </row>
    <row r="6" spans="1:11" s="9" customFormat="1" x14ac:dyDescent="0.25">
      <c r="A6" s="3" t="s">
        <v>458</v>
      </c>
      <c r="B6" s="3" t="s">
        <v>367</v>
      </c>
      <c r="C6" s="3">
        <v>2</v>
      </c>
      <c r="D6" s="13">
        <v>0</v>
      </c>
      <c r="E6" s="2">
        <f>D6*C6</f>
        <v>0</v>
      </c>
    </row>
    <row r="7" spans="1:11" ht="31.5" x14ac:dyDescent="0.25">
      <c r="B7" s="46" t="s">
        <v>368</v>
      </c>
      <c r="D7" s="19"/>
      <c r="E7" s="2"/>
    </row>
    <row r="8" spans="1:11" s="9" customFormat="1" x14ac:dyDescent="0.25">
      <c r="A8" s="3" t="s">
        <v>459</v>
      </c>
      <c r="B8" s="3" t="s">
        <v>370</v>
      </c>
      <c r="C8" s="3">
        <v>8</v>
      </c>
      <c r="D8" s="13">
        <v>0</v>
      </c>
      <c r="E8" s="2">
        <f t="shared" ref="E8:E12" si="0">D8*C8</f>
        <v>0</v>
      </c>
    </row>
    <row r="9" spans="1:11" s="4" customFormat="1" ht="63" x14ac:dyDescent="0.25">
      <c r="A9" s="1"/>
      <c r="B9" s="46" t="s">
        <v>371</v>
      </c>
      <c r="C9" s="37"/>
      <c r="D9" s="12"/>
      <c r="E9" s="2"/>
    </row>
    <row r="10" spans="1:11" s="9" customFormat="1" x14ac:dyDescent="0.25">
      <c r="A10" s="3" t="s">
        <v>460</v>
      </c>
      <c r="B10" s="3" t="s">
        <v>373</v>
      </c>
      <c r="C10" s="3">
        <v>1</v>
      </c>
      <c r="D10" s="13">
        <v>0</v>
      </c>
      <c r="E10" s="2">
        <f t="shared" ref="E10" si="1">D10*C10</f>
        <v>0</v>
      </c>
    </row>
    <row r="11" spans="1:11" ht="78.75" x14ac:dyDescent="0.25">
      <c r="B11" s="46" t="s">
        <v>374</v>
      </c>
      <c r="D11" s="19"/>
      <c r="E11" s="2"/>
    </row>
    <row r="12" spans="1:11" s="9" customFormat="1" x14ac:dyDescent="0.25">
      <c r="A12" s="3" t="s">
        <v>461</v>
      </c>
      <c r="B12" s="3" t="s">
        <v>376</v>
      </c>
      <c r="C12" s="3">
        <v>1</v>
      </c>
      <c r="D12" s="13">
        <v>0</v>
      </c>
      <c r="E12" s="2">
        <f t="shared" si="0"/>
        <v>0</v>
      </c>
    </row>
    <row r="13" spans="1:11" ht="110.25" x14ac:dyDescent="0.25">
      <c r="B13" s="46" t="s">
        <v>377</v>
      </c>
      <c r="D13" s="15"/>
      <c r="E13" s="2"/>
    </row>
    <row r="14" spans="1:11" s="9" customFormat="1" x14ac:dyDescent="0.25">
      <c r="A14" s="3" t="s">
        <v>462</v>
      </c>
      <c r="B14" s="3" t="s">
        <v>81</v>
      </c>
      <c r="C14" s="62">
        <v>1</v>
      </c>
      <c r="D14" s="13">
        <v>0</v>
      </c>
      <c r="E14" s="2">
        <f>D14*C14</f>
        <v>0</v>
      </c>
    </row>
    <row r="15" spans="1:11" ht="204.75" x14ac:dyDescent="0.25">
      <c r="B15" s="47" t="s">
        <v>82</v>
      </c>
      <c r="C15" s="62"/>
      <c r="D15" s="17"/>
      <c r="E15" s="2"/>
    </row>
    <row r="16" spans="1:11" x14ac:dyDescent="0.25">
      <c r="A16" s="3" t="s">
        <v>463</v>
      </c>
      <c r="B16" s="38" t="s">
        <v>84</v>
      </c>
      <c r="C16" s="63">
        <v>1</v>
      </c>
      <c r="D16" s="13">
        <v>0</v>
      </c>
      <c r="E16" s="2">
        <f t="shared" ref="E16:E26" si="2">D16*C16</f>
        <v>0</v>
      </c>
      <c r="F16" s="25"/>
      <c r="G16" s="25"/>
      <c r="I16" s="26"/>
      <c r="J16" s="18"/>
      <c r="K16" s="18"/>
    </row>
    <row r="17" spans="1:11" ht="126" x14ac:dyDescent="0.25">
      <c r="B17" s="46" t="s">
        <v>85</v>
      </c>
      <c r="C17" s="64"/>
      <c r="D17" s="17"/>
      <c r="E17" s="2"/>
      <c r="F17" s="25"/>
      <c r="G17" s="25"/>
      <c r="I17" s="26"/>
      <c r="J17" s="18"/>
      <c r="K17" s="18"/>
    </row>
    <row r="18" spans="1:11" x14ac:dyDescent="0.25">
      <c r="A18" s="3" t="s">
        <v>464</v>
      </c>
      <c r="B18" s="38" t="s">
        <v>87</v>
      </c>
      <c r="C18" s="63">
        <v>1</v>
      </c>
      <c r="D18" s="13">
        <v>0</v>
      </c>
      <c r="E18" s="2">
        <f t="shared" si="2"/>
        <v>0</v>
      </c>
      <c r="F18" s="25"/>
      <c r="G18" s="25"/>
      <c r="I18" s="26"/>
      <c r="J18" s="18"/>
      <c r="K18" s="18"/>
    </row>
    <row r="19" spans="1:11" ht="34.9" customHeight="1" x14ac:dyDescent="0.25">
      <c r="B19" s="46" t="s">
        <v>88</v>
      </c>
      <c r="C19" s="64"/>
      <c r="D19" s="17"/>
      <c r="E19" s="2"/>
      <c r="F19" s="25"/>
      <c r="G19" s="25"/>
      <c r="I19" s="26"/>
      <c r="J19" s="18"/>
      <c r="K19" s="18"/>
    </row>
    <row r="20" spans="1:11" x14ac:dyDescent="0.25">
      <c r="A20" s="3" t="s">
        <v>465</v>
      </c>
      <c r="B20" s="38" t="s">
        <v>90</v>
      </c>
      <c r="C20" s="63">
        <v>1</v>
      </c>
      <c r="D20" s="13">
        <v>0</v>
      </c>
      <c r="E20" s="2">
        <f t="shared" si="2"/>
        <v>0</v>
      </c>
      <c r="F20" s="25"/>
      <c r="G20" s="25"/>
      <c r="I20" s="26"/>
      <c r="J20" s="18"/>
      <c r="K20" s="18"/>
    </row>
    <row r="21" spans="1:11" ht="112.9" customHeight="1" x14ac:dyDescent="0.25">
      <c r="B21" s="46" t="s">
        <v>91</v>
      </c>
      <c r="C21" s="64"/>
      <c r="D21" s="17"/>
      <c r="E21" s="2"/>
      <c r="F21" s="25"/>
      <c r="G21" s="25"/>
      <c r="I21" s="26"/>
      <c r="J21" s="18"/>
      <c r="K21" s="18"/>
    </row>
    <row r="22" spans="1:11" x14ac:dyDescent="0.25">
      <c r="A22" s="3" t="s">
        <v>466</v>
      </c>
      <c r="B22" s="38" t="s">
        <v>93</v>
      </c>
      <c r="C22" s="63">
        <v>1</v>
      </c>
      <c r="D22" s="13">
        <v>0</v>
      </c>
      <c r="E22" s="2">
        <f t="shared" si="2"/>
        <v>0</v>
      </c>
      <c r="F22" s="25"/>
      <c r="G22" s="25"/>
      <c r="I22" s="26"/>
      <c r="J22" s="18"/>
      <c r="K22" s="18"/>
    </row>
    <row r="23" spans="1:11" ht="78.75" x14ac:dyDescent="0.25">
      <c r="B23" s="46" t="s">
        <v>94</v>
      </c>
      <c r="C23" s="64"/>
      <c r="D23" s="17"/>
      <c r="E23" s="2"/>
      <c r="F23" s="25"/>
      <c r="G23" s="25"/>
      <c r="I23" s="26"/>
      <c r="J23" s="18"/>
      <c r="K23" s="18"/>
    </row>
    <row r="24" spans="1:11" x14ac:dyDescent="0.25">
      <c r="A24" s="3" t="s">
        <v>467</v>
      </c>
      <c r="B24" s="38" t="s">
        <v>96</v>
      </c>
      <c r="C24" s="63">
        <v>1</v>
      </c>
      <c r="D24" s="13">
        <v>0</v>
      </c>
      <c r="E24" s="2">
        <f t="shared" ref="E24" si="3">D24*C24</f>
        <v>0</v>
      </c>
      <c r="F24" s="25"/>
      <c r="G24" s="25"/>
      <c r="I24" s="26"/>
      <c r="J24" s="18"/>
      <c r="K24" s="18"/>
    </row>
    <row r="25" spans="1:11" ht="47.25" x14ac:dyDescent="0.25">
      <c r="B25" s="46" t="s">
        <v>97</v>
      </c>
      <c r="C25" s="64"/>
      <c r="D25" s="17"/>
      <c r="E25" s="2"/>
      <c r="F25" s="25"/>
      <c r="G25" s="25"/>
      <c r="I25" s="26"/>
      <c r="J25" s="18"/>
      <c r="K25" s="18"/>
    </row>
    <row r="26" spans="1:11" x14ac:dyDescent="0.25">
      <c r="A26" s="3" t="s">
        <v>468</v>
      </c>
      <c r="B26" s="38" t="s">
        <v>99</v>
      </c>
      <c r="C26" s="63">
        <v>1</v>
      </c>
      <c r="D26" s="13">
        <v>0</v>
      </c>
      <c r="E26" s="2">
        <f t="shared" si="2"/>
        <v>0</v>
      </c>
      <c r="F26" s="25"/>
      <c r="G26" s="25"/>
      <c r="I26" s="26"/>
      <c r="J26" s="18"/>
      <c r="K26" s="18"/>
    </row>
    <row r="27" spans="1:11" ht="49.15" customHeight="1" x14ac:dyDescent="0.25">
      <c r="B27" s="46" t="s">
        <v>100</v>
      </c>
      <c r="C27" s="64"/>
      <c r="D27" s="17"/>
      <c r="E27" s="2"/>
      <c r="F27" s="25"/>
      <c r="G27" s="25"/>
      <c r="I27" s="26"/>
      <c r="J27" s="18"/>
      <c r="K27" s="18"/>
    </row>
    <row r="28" spans="1:11" s="6" customFormat="1" x14ac:dyDescent="0.25">
      <c r="A28" s="3" t="s">
        <v>469</v>
      </c>
      <c r="B28" s="38" t="s">
        <v>470</v>
      </c>
      <c r="C28" s="38">
        <v>1</v>
      </c>
      <c r="D28" s="13">
        <v>0</v>
      </c>
      <c r="E28" s="69">
        <f t="shared" ref="E28" si="4">D28*C28</f>
        <v>0</v>
      </c>
      <c r="J28" s="5"/>
    </row>
    <row r="29" spans="1:11" s="6" customFormat="1" ht="99" customHeight="1" x14ac:dyDescent="0.25">
      <c r="A29" s="1"/>
      <c r="B29" s="46" t="s">
        <v>471</v>
      </c>
      <c r="C29" s="39"/>
      <c r="E29" s="39"/>
    </row>
    <row r="30" spans="1:11" x14ac:dyDescent="0.25">
      <c r="A30" s="3" t="s">
        <v>472</v>
      </c>
      <c r="B30" s="3" t="s">
        <v>168</v>
      </c>
      <c r="C30" s="3">
        <v>1</v>
      </c>
      <c r="D30" s="13">
        <v>0</v>
      </c>
      <c r="E30" s="2">
        <f t="shared" ref="E30" si="5">D30*C30</f>
        <v>0</v>
      </c>
    </row>
    <row r="31" spans="1:11" ht="47.25" x14ac:dyDescent="0.25">
      <c r="B31" s="47" t="s">
        <v>169</v>
      </c>
    </row>
    <row r="32" spans="1:11" x14ac:dyDescent="0.25">
      <c r="A32" s="3" t="s">
        <v>473</v>
      </c>
      <c r="B32" s="3" t="s">
        <v>171</v>
      </c>
      <c r="C32" s="3">
        <v>1</v>
      </c>
      <c r="D32" s="13">
        <v>0</v>
      </c>
      <c r="E32" s="2">
        <f>D32*C32</f>
        <v>0</v>
      </c>
    </row>
    <row r="33" spans="1:5" x14ac:dyDescent="0.25">
      <c r="B33" s="48" t="s">
        <v>172</v>
      </c>
      <c r="D33" s="19"/>
      <c r="E33" s="71"/>
    </row>
    <row r="34" spans="1:5" x14ac:dyDescent="0.25">
      <c r="A34" s="3" t="s">
        <v>474</v>
      </c>
      <c r="B34" s="38" t="s">
        <v>174</v>
      </c>
      <c r="C34" s="3">
        <v>1</v>
      </c>
      <c r="D34" s="13">
        <v>0</v>
      </c>
      <c r="E34" s="2">
        <f>D34*C34</f>
        <v>0</v>
      </c>
    </row>
    <row r="35" spans="1:5" ht="47.25" x14ac:dyDescent="0.25">
      <c r="B35" s="46" t="s">
        <v>175</v>
      </c>
      <c r="D35" s="19"/>
      <c r="E35" s="71"/>
    </row>
    <row r="36" spans="1:5" x14ac:dyDescent="0.25">
      <c r="A36" s="3" t="s">
        <v>475</v>
      </c>
      <c r="B36" s="38" t="s">
        <v>177</v>
      </c>
      <c r="C36" s="3">
        <v>1</v>
      </c>
      <c r="D36" s="13">
        <v>0</v>
      </c>
      <c r="E36" s="2">
        <f>D36*C36</f>
        <v>0</v>
      </c>
    </row>
    <row r="37" spans="1:5" x14ac:dyDescent="0.25">
      <c r="B37" s="46" t="s">
        <v>177</v>
      </c>
      <c r="D37" s="19"/>
      <c r="E37" s="71"/>
    </row>
    <row r="38" spans="1:5" x14ac:dyDescent="0.25">
      <c r="B38" s="46"/>
      <c r="D38" s="19"/>
      <c r="E38" s="71"/>
    </row>
    <row r="39" spans="1:5" s="9" customFormat="1" x14ac:dyDescent="0.25">
      <c r="A39" s="3" t="s">
        <v>476</v>
      </c>
      <c r="B39" s="49" t="s">
        <v>179</v>
      </c>
      <c r="C39" s="3"/>
      <c r="D39" s="13"/>
      <c r="E39" s="2"/>
    </row>
    <row r="40" spans="1:5" s="9" customFormat="1" x14ac:dyDescent="0.25">
      <c r="A40" s="3"/>
      <c r="B40" s="49" t="s">
        <v>180</v>
      </c>
      <c r="C40" s="3"/>
      <c r="D40" s="13"/>
      <c r="E40" s="2"/>
    </row>
    <row r="41" spans="1:5" s="9" customFormat="1" ht="226.15" customHeight="1" x14ac:dyDescent="0.25">
      <c r="A41" s="3"/>
      <c r="B41" s="50" t="s">
        <v>477</v>
      </c>
      <c r="C41" s="3"/>
      <c r="D41" s="13"/>
      <c r="E41" s="2"/>
    </row>
    <row r="42" spans="1:5" s="9" customFormat="1" x14ac:dyDescent="0.25">
      <c r="A42" s="3" t="s">
        <v>478</v>
      </c>
      <c r="B42" s="3" t="s">
        <v>398</v>
      </c>
      <c r="C42" s="3">
        <v>1</v>
      </c>
      <c r="D42" s="13">
        <v>0</v>
      </c>
      <c r="E42" s="2">
        <f>D42*C42</f>
        <v>0</v>
      </c>
    </row>
    <row r="43" spans="1:5" ht="111" customHeight="1" x14ac:dyDescent="0.25">
      <c r="B43" s="46" t="s">
        <v>399</v>
      </c>
      <c r="D43" s="19"/>
      <c r="E43" s="2"/>
    </row>
    <row r="44" spans="1:5" s="5" customFormat="1" x14ac:dyDescent="0.25">
      <c r="A44" s="38" t="s">
        <v>479</v>
      </c>
      <c r="B44" s="38" t="s">
        <v>401</v>
      </c>
      <c r="C44" s="38">
        <v>1</v>
      </c>
      <c r="D44" s="13">
        <v>0</v>
      </c>
      <c r="E44" s="69">
        <f>D44*C44</f>
        <v>0</v>
      </c>
    </row>
    <row r="45" spans="1:5" s="6" customFormat="1" ht="63" x14ac:dyDescent="0.25">
      <c r="A45" s="39"/>
      <c r="B45" s="46" t="s">
        <v>402</v>
      </c>
      <c r="C45" s="39"/>
      <c r="D45" s="15"/>
      <c r="E45" s="69"/>
    </row>
    <row r="46" spans="1:5" s="11" customFormat="1" x14ac:dyDescent="0.25">
      <c r="A46" s="3" t="s">
        <v>480</v>
      </c>
      <c r="B46" s="38" t="s">
        <v>481</v>
      </c>
      <c r="C46" s="38">
        <v>1</v>
      </c>
      <c r="D46" s="13">
        <v>0</v>
      </c>
      <c r="E46" s="69">
        <f>D46*C46</f>
        <v>0</v>
      </c>
    </row>
    <row r="47" spans="1:5" ht="78.75" x14ac:dyDescent="0.25">
      <c r="B47" s="46" t="s">
        <v>482</v>
      </c>
      <c r="C47" s="39"/>
      <c r="D47" s="15"/>
      <c r="E47" s="69"/>
    </row>
    <row r="48" spans="1:5" s="11" customFormat="1" x14ac:dyDescent="0.25">
      <c r="A48" s="38" t="s">
        <v>483</v>
      </c>
      <c r="B48" s="38" t="s">
        <v>484</v>
      </c>
      <c r="C48" s="38">
        <v>1</v>
      </c>
      <c r="D48" s="13">
        <v>0</v>
      </c>
      <c r="E48" s="69">
        <f>D48*C48</f>
        <v>0</v>
      </c>
    </row>
    <row r="49" spans="1:6" s="18" customFormat="1" ht="138" customHeight="1" x14ac:dyDescent="0.25">
      <c r="A49" s="39"/>
      <c r="B49" s="46" t="s">
        <v>485</v>
      </c>
      <c r="C49" s="39"/>
      <c r="D49" s="15"/>
      <c r="E49" s="69"/>
    </row>
    <row r="50" spans="1:6" s="11" customFormat="1" x14ac:dyDescent="0.25">
      <c r="A50" s="3" t="s">
        <v>486</v>
      </c>
      <c r="B50" s="38" t="s">
        <v>487</v>
      </c>
      <c r="C50" s="38">
        <v>1</v>
      </c>
      <c r="D50" s="13">
        <v>0</v>
      </c>
      <c r="E50" s="69">
        <f>D50*C50</f>
        <v>0</v>
      </c>
    </row>
    <row r="51" spans="1:6" s="18" customFormat="1" ht="63" x14ac:dyDescent="0.25">
      <c r="A51" s="1"/>
      <c r="B51" s="46" t="s">
        <v>488</v>
      </c>
      <c r="C51" s="61"/>
      <c r="D51" s="19"/>
      <c r="E51" s="70"/>
    </row>
    <row r="52" spans="1:6" s="9" customFormat="1" x14ac:dyDescent="0.25">
      <c r="A52" s="38" t="s">
        <v>489</v>
      </c>
      <c r="B52" s="3" t="s">
        <v>195</v>
      </c>
      <c r="C52" s="3">
        <v>1</v>
      </c>
      <c r="D52" s="13">
        <v>0</v>
      </c>
      <c r="E52" s="2">
        <f>D52*C52</f>
        <v>0</v>
      </c>
    </row>
    <row r="53" spans="1:6" ht="63" x14ac:dyDescent="0.25">
      <c r="A53" s="39"/>
      <c r="B53" s="46" t="s">
        <v>196</v>
      </c>
      <c r="D53" s="19"/>
      <c r="E53" s="2"/>
    </row>
    <row r="54" spans="1:6" x14ac:dyDescent="0.25">
      <c r="A54" s="3" t="s">
        <v>490</v>
      </c>
      <c r="B54" s="3" t="s">
        <v>201</v>
      </c>
      <c r="C54" s="3">
        <v>1</v>
      </c>
      <c r="D54" s="13">
        <v>0</v>
      </c>
      <c r="E54" s="2">
        <f>D54*C54</f>
        <v>0</v>
      </c>
    </row>
    <row r="55" spans="1:6" ht="64.150000000000006" customHeight="1" x14ac:dyDescent="0.25">
      <c r="B55" s="46" t="s">
        <v>202</v>
      </c>
      <c r="D55" s="19"/>
      <c r="E55" s="2"/>
    </row>
    <row r="56" spans="1:6" x14ac:dyDescent="0.25">
      <c r="A56" s="38" t="s">
        <v>491</v>
      </c>
      <c r="B56" s="3" t="s">
        <v>204</v>
      </c>
      <c r="C56" s="3">
        <v>1</v>
      </c>
      <c r="D56" s="13">
        <v>0</v>
      </c>
      <c r="E56" s="2">
        <f>D56*C56</f>
        <v>0</v>
      </c>
    </row>
    <row r="57" spans="1:6" ht="63" x14ac:dyDescent="0.25">
      <c r="A57" s="39"/>
      <c r="B57" s="46" t="s">
        <v>205</v>
      </c>
      <c r="D57" s="19"/>
      <c r="E57" s="2"/>
    </row>
    <row r="58" spans="1:6" s="9" customFormat="1" x14ac:dyDescent="0.25">
      <c r="A58" s="3" t="s">
        <v>492</v>
      </c>
      <c r="B58" s="3" t="s">
        <v>198</v>
      </c>
      <c r="C58" s="3">
        <v>1</v>
      </c>
      <c r="D58" s="13">
        <v>0</v>
      </c>
      <c r="E58" s="2">
        <f>D58*C58</f>
        <v>0</v>
      </c>
    </row>
    <row r="59" spans="1:6" ht="47.25" x14ac:dyDescent="0.25">
      <c r="B59" s="46" t="s">
        <v>199</v>
      </c>
      <c r="D59" s="19"/>
      <c r="E59" s="2"/>
    </row>
    <row r="60" spans="1:6" s="9" customFormat="1" x14ac:dyDescent="0.25">
      <c r="A60" s="38" t="s">
        <v>493</v>
      </c>
      <c r="B60" s="3" t="s">
        <v>207</v>
      </c>
      <c r="C60" s="3">
        <v>2</v>
      </c>
      <c r="D60" s="13">
        <v>0</v>
      </c>
      <c r="E60" s="2">
        <f>D60*C60</f>
        <v>0</v>
      </c>
      <c r="F60" s="8"/>
    </row>
    <row r="61" spans="1:6" ht="47.25" x14ac:dyDescent="0.25">
      <c r="A61" s="39"/>
      <c r="B61" s="46" t="s">
        <v>208</v>
      </c>
      <c r="D61" s="19"/>
      <c r="E61" s="2"/>
    </row>
    <row r="62" spans="1:6" s="9" customFormat="1" x14ac:dyDescent="0.25">
      <c r="A62" s="3" t="s">
        <v>494</v>
      </c>
      <c r="B62" s="3" t="s">
        <v>210</v>
      </c>
      <c r="C62" s="3">
        <v>1</v>
      </c>
      <c r="D62" s="13">
        <v>0</v>
      </c>
      <c r="E62" s="2">
        <f>D62*C62</f>
        <v>0</v>
      </c>
      <c r="F62" s="8"/>
    </row>
    <row r="63" spans="1:6" ht="47.25" x14ac:dyDescent="0.25">
      <c r="B63" s="46" t="s">
        <v>211</v>
      </c>
      <c r="D63" s="19"/>
      <c r="E63" s="2"/>
    </row>
    <row r="64" spans="1:6" s="9" customFormat="1" x14ac:dyDescent="0.25">
      <c r="A64" s="38" t="s">
        <v>495</v>
      </c>
      <c r="B64" s="3" t="s">
        <v>213</v>
      </c>
      <c r="C64" s="3">
        <v>1</v>
      </c>
      <c r="D64" s="13">
        <v>0</v>
      </c>
      <c r="E64" s="2">
        <f>D64*C64</f>
        <v>0</v>
      </c>
      <c r="F64" s="8"/>
    </row>
    <row r="65" spans="1:6" ht="47.25" x14ac:dyDescent="0.25">
      <c r="A65" s="39"/>
      <c r="B65" s="46" t="s">
        <v>214</v>
      </c>
      <c r="D65" s="19"/>
      <c r="E65" s="2"/>
    </row>
    <row r="66" spans="1:6" s="9" customFormat="1" x14ac:dyDescent="0.25">
      <c r="A66" s="3" t="s">
        <v>496</v>
      </c>
      <c r="B66" s="3" t="s">
        <v>216</v>
      </c>
      <c r="C66" s="3">
        <v>1</v>
      </c>
      <c r="D66" s="13">
        <v>0</v>
      </c>
      <c r="E66" s="2">
        <f>D66*C66</f>
        <v>0</v>
      </c>
      <c r="F66" s="8"/>
    </row>
    <row r="67" spans="1:6" ht="47.25" x14ac:dyDescent="0.25">
      <c r="B67" s="46" t="s">
        <v>217</v>
      </c>
      <c r="D67" s="19"/>
      <c r="E67" s="2"/>
    </row>
    <row r="68" spans="1:6" s="9" customFormat="1" x14ac:dyDescent="0.25">
      <c r="A68" s="38" t="s">
        <v>497</v>
      </c>
      <c r="B68" s="3" t="s">
        <v>219</v>
      </c>
      <c r="C68" s="3">
        <v>1</v>
      </c>
      <c r="D68" s="13">
        <v>0</v>
      </c>
      <c r="E68" s="2">
        <f>D68*C68</f>
        <v>0</v>
      </c>
      <c r="F68" s="8"/>
    </row>
    <row r="69" spans="1:6" ht="47.25" x14ac:dyDescent="0.25">
      <c r="A69" s="39"/>
      <c r="B69" s="46" t="s">
        <v>220</v>
      </c>
      <c r="D69" s="19"/>
      <c r="E69" s="2"/>
    </row>
    <row r="70" spans="1:6" s="9" customFormat="1" x14ac:dyDescent="0.25">
      <c r="A70" s="3" t="s">
        <v>498</v>
      </c>
      <c r="B70" s="38" t="s">
        <v>499</v>
      </c>
      <c r="C70" s="38">
        <v>1</v>
      </c>
      <c r="D70" s="13">
        <v>0</v>
      </c>
      <c r="E70" s="69">
        <f>D70*C70</f>
        <v>0</v>
      </c>
      <c r="F70" s="18"/>
    </row>
    <row r="71" spans="1:6" ht="70.150000000000006" customHeight="1" x14ac:dyDescent="0.25">
      <c r="B71" s="46" t="s">
        <v>500</v>
      </c>
      <c r="D71" s="19"/>
      <c r="E71" s="2"/>
    </row>
    <row r="72" spans="1:6" s="9" customFormat="1" x14ac:dyDescent="0.25">
      <c r="A72" s="38" t="s">
        <v>501</v>
      </c>
      <c r="B72" s="3" t="s">
        <v>228</v>
      </c>
      <c r="C72" s="3">
        <v>2</v>
      </c>
      <c r="D72" s="13">
        <v>0</v>
      </c>
      <c r="E72" s="2">
        <f>D72*C72</f>
        <v>0</v>
      </c>
      <c r="F72" s="8"/>
    </row>
    <row r="73" spans="1:6" s="9" customFormat="1" ht="47.25" x14ac:dyDescent="0.25">
      <c r="A73" s="39"/>
      <c r="B73" s="46" t="s">
        <v>229</v>
      </c>
      <c r="C73" s="1"/>
      <c r="D73" s="19"/>
      <c r="E73" s="2"/>
      <c r="F73" s="8"/>
    </row>
    <row r="74" spans="1:6" x14ac:dyDescent="0.25">
      <c r="A74" s="3" t="s">
        <v>502</v>
      </c>
      <c r="B74" s="3" t="s">
        <v>231</v>
      </c>
      <c r="C74" s="3">
        <v>1</v>
      </c>
      <c r="D74" s="13">
        <v>0</v>
      </c>
      <c r="E74" s="2">
        <f>D74*C74</f>
        <v>0</v>
      </c>
    </row>
    <row r="75" spans="1:6" s="9" customFormat="1" ht="47.25" x14ac:dyDescent="0.25">
      <c r="A75" s="1"/>
      <c r="B75" s="46" t="s">
        <v>232</v>
      </c>
      <c r="C75" s="1"/>
      <c r="D75" s="19"/>
      <c r="E75" s="2"/>
      <c r="F75" s="8"/>
    </row>
    <row r="76" spans="1:6" x14ac:dyDescent="0.25">
      <c r="A76" s="38" t="s">
        <v>503</v>
      </c>
      <c r="B76" s="3" t="s">
        <v>234</v>
      </c>
      <c r="C76" s="3">
        <v>1</v>
      </c>
      <c r="D76" s="13">
        <v>0</v>
      </c>
      <c r="E76" s="2">
        <f>D76*C76</f>
        <v>0</v>
      </c>
    </row>
    <row r="77" spans="1:6" s="9" customFormat="1" ht="31.5" x14ac:dyDescent="0.25">
      <c r="A77" s="39"/>
      <c r="B77" s="46" t="s">
        <v>504</v>
      </c>
      <c r="C77" s="1"/>
      <c r="D77" s="19"/>
      <c r="E77" s="2"/>
      <c r="F77" s="8"/>
    </row>
    <row r="78" spans="1:6" x14ac:dyDescent="0.25">
      <c r="A78" s="3" t="s">
        <v>505</v>
      </c>
      <c r="B78" s="38" t="s">
        <v>237</v>
      </c>
      <c r="C78" s="38">
        <v>1</v>
      </c>
      <c r="D78" s="13">
        <v>0</v>
      </c>
      <c r="E78" s="69">
        <f>D78*C78</f>
        <v>0</v>
      </c>
    </row>
    <row r="79" spans="1:6" s="9" customFormat="1" ht="63" x14ac:dyDescent="0.25">
      <c r="A79" s="1"/>
      <c r="B79" s="46" t="s">
        <v>506</v>
      </c>
      <c r="C79" s="39"/>
      <c r="D79" s="15"/>
      <c r="E79" s="69"/>
      <c r="F79" s="8"/>
    </row>
    <row r="80" spans="1:6" x14ac:dyDescent="0.25">
      <c r="A80" s="38" t="s">
        <v>507</v>
      </c>
      <c r="B80" s="38" t="s">
        <v>240</v>
      </c>
      <c r="C80" s="38">
        <v>1</v>
      </c>
      <c r="D80" s="13">
        <v>0</v>
      </c>
      <c r="E80" s="69">
        <f>D80*C80</f>
        <v>0</v>
      </c>
    </row>
    <row r="81" spans="1:6" s="9" customFormat="1" ht="31.5" x14ac:dyDescent="0.25">
      <c r="A81" s="39"/>
      <c r="B81" s="46" t="s">
        <v>241</v>
      </c>
      <c r="C81" s="39"/>
      <c r="D81" s="15"/>
      <c r="E81" s="69"/>
      <c r="F81" s="8"/>
    </row>
    <row r="82" spans="1:6" x14ac:dyDescent="0.25">
      <c r="A82" s="3" t="s">
        <v>508</v>
      </c>
      <c r="B82" s="38" t="s">
        <v>243</v>
      </c>
      <c r="C82" s="38">
        <v>1</v>
      </c>
      <c r="D82" s="13">
        <v>0</v>
      </c>
      <c r="E82" s="69">
        <f>D82*C82</f>
        <v>0</v>
      </c>
    </row>
    <row r="83" spans="1:6" s="9" customFormat="1" ht="31.5" x14ac:dyDescent="0.25">
      <c r="A83" s="1"/>
      <c r="B83" s="46" t="s">
        <v>244</v>
      </c>
      <c r="C83" s="39"/>
      <c r="D83" s="15"/>
      <c r="E83" s="69"/>
      <c r="F83" s="8"/>
    </row>
    <row r="84" spans="1:6" s="18" customFormat="1" x14ac:dyDescent="0.25">
      <c r="A84" s="38" t="s">
        <v>509</v>
      </c>
      <c r="B84" s="38" t="s">
        <v>510</v>
      </c>
      <c r="C84" s="38">
        <v>1</v>
      </c>
      <c r="D84" s="13">
        <v>0</v>
      </c>
      <c r="E84" s="69">
        <f>D84*C84</f>
        <v>0</v>
      </c>
    </row>
    <row r="85" spans="1:6" s="11" customFormat="1" ht="63" x14ac:dyDescent="0.25">
      <c r="A85" s="39"/>
      <c r="B85" s="46" t="s">
        <v>511</v>
      </c>
      <c r="C85" s="61"/>
      <c r="D85" s="19"/>
      <c r="E85" s="70"/>
      <c r="F85" s="18"/>
    </row>
    <row r="86" spans="1:6" s="6" customFormat="1" x14ac:dyDescent="0.25">
      <c r="A86" s="3" t="s">
        <v>512</v>
      </c>
      <c r="B86" s="38" t="s">
        <v>513</v>
      </c>
      <c r="C86" s="38">
        <v>1</v>
      </c>
      <c r="D86" s="13">
        <v>0</v>
      </c>
      <c r="E86" s="69">
        <f>D86*C86</f>
        <v>0</v>
      </c>
    </row>
    <row r="87" spans="1:6" s="5" customFormat="1" ht="31.5" x14ac:dyDescent="0.25">
      <c r="A87" s="1"/>
      <c r="B87" s="46" t="s">
        <v>514</v>
      </c>
      <c r="C87" s="39"/>
      <c r="D87" s="15"/>
      <c r="E87" s="69"/>
      <c r="F87" s="6"/>
    </row>
    <row r="88" spans="1:6" s="6" customFormat="1" x14ac:dyDescent="0.25">
      <c r="A88" s="38" t="s">
        <v>515</v>
      </c>
      <c r="B88" s="38" t="s">
        <v>171</v>
      </c>
      <c r="C88" s="38">
        <v>1</v>
      </c>
      <c r="D88" s="13">
        <v>0</v>
      </c>
      <c r="E88" s="69">
        <f>D88*C88</f>
        <v>0</v>
      </c>
    </row>
    <row r="89" spans="1:6" s="6" customFormat="1" x14ac:dyDescent="0.25">
      <c r="A89" s="39"/>
      <c r="B89" s="46" t="s">
        <v>172</v>
      </c>
      <c r="C89" s="39"/>
      <c r="D89" s="15"/>
      <c r="E89" s="77"/>
    </row>
    <row r="90" spans="1:6" s="6" customFormat="1" x14ac:dyDescent="0.25">
      <c r="A90" s="3" t="s">
        <v>516</v>
      </c>
      <c r="B90" s="38" t="s">
        <v>174</v>
      </c>
      <c r="C90" s="38">
        <v>1</v>
      </c>
      <c r="D90" s="13">
        <v>0</v>
      </c>
      <c r="E90" s="69">
        <f>D90*C90</f>
        <v>0</v>
      </c>
    </row>
    <row r="91" spans="1:6" s="6" customFormat="1" ht="47.25" x14ac:dyDescent="0.25">
      <c r="A91" s="1"/>
      <c r="B91" s="46" t="s">
        <v>175</v>
      </c>
      <c r="C91" s="39"/>
      <c r="D91" s="15"/>
      <c r="E91" s="77"/>
    </row>
    <row r="92" spans="1:6" s="6" customFormat="1" x14ac:dyDescent="0.25">
      <c r="A92" s="38" t="s">
        <v>517</v>
      </c>
      <c r="B92" s="38" t="s">
        <v>177</v>
      </c>
      <c r="C92" s="38">
        <v>1</v>
      </c>
      <c r="D92" s="13">
        <v>0</v>
      </c>
      <c r="E92" s="69">
        <f>D92*C92</f>
        <v>0</v>
      </c>
    </row>
    <row r="93" spans="1:6" s="6" customFormat="1" x14ac:dyDescent="0.25">
      <c r="A93" s="39"/>
      <c r="B93" s="46" t="s">
        <v>177</v>
      </c>
      <c r="C93" s="39"/>
      <c r="D93" s="15"/>
      <c r="E93" s="77"/>
    </row>
    <row r="94" spans="1:6" x14ac:dyDescent="0.25">
      <c r="B94" s="46"/>
      <c r="D94" s="19"/>
      <c r="E94" s="2"/>
    </row>
    <row r="95" spans="1:6" s="9" customFormat="1" x14ac:dyDescent="0.25">
      <c r="A95" s="3" t="s">
        <v>518</v>
      </c>
      <c r="B95" s="49" t="s">
        <v>314</v>
      </c>
      <c r="C95" s="3"/>
      <c r="D95" s="13"/>
      <c r="E95" s="2"/>
    </row>
    <row r="96" spans="1:6" s="9" customFormat="1" x14ac:dyDescent="0.25">
      <c r="A96" s="3" t="s">
        <v>519</v>
      </c>
      <c r="B96" s="3" t="s">
        <v>319</v>
      </c>
      <c r="C96" s="3">
        <v>1</v>
      </c>
      <c r="D96" s="13">
        <v>0</v>
      </c>
      <c r="E96" s="2">
        <f>D96*C96</f>
        <v>0</v>
      </c>
    </row>
    <row r="97" spans="1:6" ht="63" x14ac:dyDescent="0.25">
      <c r="B97" s="46" t="s">
        <v>320</v>
      </c>
      <c r="D97" s="19"/>
      <c r="E97" s="2"/>
    </row>
    <row r="98" spans="1:6" x14ac:dyDescent="0.25">
      <c r="A98" s="3" t="s">
        <v>520</v>
      </c>
      <c r="B98" s="3" t="s">
        <v>435</v>
      </c>
      <c r="C98" s="62">
        <v>1</v>
      </c>
      <c r="D98" s="13">
        <v>0</v>
      </c>
      <c r="E98" s="2">
        <f t="shared" ref="E98" si="6">D98*C98</f>
        <v>0</v>
      </c>
      <c r="F98" s="9"/>
    </row>
    <row r="99" spans="1:6" ht="315" x14ac:dyDescent="0.25">
      <c r="A99" s="3"/>
      <c r="B99" s="47" t="s">
        <v>323</v>
      </c>
      <c r="C99" s="90"/>
      <c r="D99" s="19"/>
      <c r="E99" s="2"/>
    </row>
    <row r="100" spans="1:6" s="9" customFormat="1" x14ac:dyDescent="0.25">
      <c r="A100" s="3" t="s">
        <v>521</v>
      </c>
      <c r="B100" s="3" t="s">
        <v>437</v>
      </c>
      <c r="C100" s="62">
        <v>1</v>
      </c>
      <c r="D100" s="13">
        <v>0</v>
      </c>
      <c r="E100" s="2">
        <f t="shared" ref="E100" si="7">D100*C100</f>
        <v>0</v>
      </c>
    </row>
    <row r="101" spans="1:6" ht="94.5" x14ac:dyDescent="0.25">
      <c r="B101" s="47" t="s">
        <v>438</v>
      </c>
      <c r="C101" s="90"/>
      <c r="D101" s="13"/>
      <c r="E101" s="2"/>
    </row>
    <row r="102" spans="1:6" s="9" customFormat="1" x14ac:dyDescent="0.25">
      <c r="A102" s="3" t="s">
        <v>522</v>
      </c>
      <c r="B102" s="38" t="s">
        <v>325</v>
      </c>
      <c r="C102" s="38">
        <v>1</v>
      </c>
      <c r="D102" s="13">
        <v>0</v>
      </c>
      <c r="E102" s="69">
        <f>D102*C102</f>
        <v>0</v>
      </c>
    </row>
    <row r="103" spans="1:6" ht="63" x14ac:dyDescent="0.25">
      <c r="A103" s="3"/>
      <c r="B103" s="46" t="s">
        <v>440</v>
      </c>
      <c r="C103" s="39"/>
      <c r="D103" s="15"/>
      <c r="E103" s="69"/>
    </row>
    <row r="104" spans="1:6" s="9" customFormat="1" x14ac:dyDescent="0.25">
      <c r="A104" s="3" t="s">
        <v>523</v>
      </c>
      <c r="B104" s="3" t="s">
        <v>328</v>
      </c>
      <c r="C104" s="3">
        <v>1</v>
      </c>
      <c r="D104" s="13">
        <v>0</v>
      </c>
      <c r="E104" s="2">
        <f>D104*C104</f>
        <v>0</v>
      </c>
    </row>
    <row r="105" spans="1:6" ht="63" x14ac:dyDescent="0.25">
      <c r="B105" s="46" t="s">
        <v>329</v>
      </c>
      <c r="D105" s="19"/>
      <c r="E105" s="2"/>
    </row>
    <row r="106" spans="1:6" s="9" customFormat="1" x14ac:dyDescent="0.25">
      <c r="A106" s="3" t="s">
        <v>524</v>
      </c>
      <c r="B106" s="3" t="s">
        <v>443</v>
      </c>
      <c r="C106" s="3">
        <v>1</v>
      </c>
      <c r="D106" s="13">
        <v>0</v>
      </c>
      <c r="E106" s="2">
        <f>D106*C106</f>
        <v>0</v>
      </c>
    </row>
    <row r="107" spans="1:6" ht="31.5" x14ac:dyDescent="0.25">
      <c r="A107" s="3"/>
      <c r="B107" s="46" t="s">
        <v>444</v>
      </c>
      <c r="D107" s="19"/>
      <c r="E107" s="2"/>
    </row>
    <row r="108" spans="1:6" s="9" customFormat="1" x14ac:dyDescent="0.25">
      <c r="A108" s="3" t="s">
        <v>525</v>
      </c>
      <c r="B108" s="3" t="s">
        <v>340</v>
      </c>
      <c r="C108" s="3">
        <v>1</v>
      </c>
      <c r="D108" s="13">
        <v>0</v>
      </c>
      <c r="E108" s="2">
        <f>D108*C108</f>
        <v>0</v>
      </c>
    </row>
    <row r="109" spans="1:6" ht="94.5" x14ac:dyDescent="0.25">
      <c r="B109" s="46" t="s">
        <v>341</v>
      </c>
      <c r="D109" s="19"/>
      <c r="E109" s="2"/>
    </row>
    <row r="110" spans="1:6" s="6" customFormat="1" x14ac:dyDescent="0.25">
      <c r="A110" s="3" t="s">
        <v>526</v>
      </c>
      <c r="B110" s="38" t="s">
        <v>346</v>
      </c>
      <c r="C110" s="38">
        <v>1</v>
      </c>
      <c r="D110" s="13">
        <v>0</v>
      </c>
      <c r="E110" s="69">
        <f>D110*C110</f>
        <v>0</v>
      </c>
      <c r="F110" s="5"/>
    </row>
    <row r="111" spans="1:6" s="6" customFormat="1" ht="31.5" x14ac:dyDescent="0.25">
      <c r="A111" s="3"/>
      <c r="B111" s="46" t="s">
        <v>347</v>
      </c>
      <c r="C111" s="39"/>
      <c r="D111" s="15"/>
      <c r="E111" s="69"/>
    </row>
    <row r="112" spans="1:6" s="6" customFormat="1" x14ac:dyDescent="0.25">
      <c r="A112" s="3" t="s">
        <v>527</v>
      </c>
      <c r="B112" s="38" t="s">
        <v>171</v>
      </c>
      <c r="C112" s="38">
        <v>1</v>
      </c>
      <c r="D112" s="13">
        <v>0</v>
      </c>
      <c r="E112" s="69">
        <f>D112*C112</f>
        <v>0</v>
      </c>
    </row>
    <row r="113" spans="1:5" s="6" customFormat="1" x14ac:dyDescent="0.25">
      <c r="A113" s="1"/>
      <c r="B113" s="46" t="s">
        <v>172</v>
      </c>
      <c r="C113" s="39"/>
      <c r="D113" s="15"/>
      <c r="E113" s="77"/>
    </row>
    <row r="114" spans="1:5" s="6" customFormat="1" x14ac:dyDescent="0.25">
      <c r="A114" s="3" t="s">
        <v>528</v>
      </c>
      <c r="B114" s="38" t="s">
        <v>174</v>
      </c>
      <c r="C114" s="38">
        <v>1</v>
      </c>
      <c r="D114" s="13">
        <v>0</v>
      </c>
      <c r="E114" s="69">
        <f>D114*C114</f>
        <v>0</v>
      </c>
    </row>
    <row r="115" spans="1:5" s="6" customFormat="1" ht="47.25" x14ac:dyDescent="0.25">
      <c r="A115" s="3"/>
      <c r="B115" s="46" t="s">
        <v>175</v>
      </c>
      <c r="C115" s="39"/>
      <c r="D115" s="15"/>
      <c r="E115" s="77"/>
    </row>
    <row r="116" spans="1:5" s="6" customFormat="1" x14ac:dyDescent="0.25">
      <c r="A116" s="3" t="s">
        <v>529</v>
      </c>
      <c r="B116" s="38" t="s">
        <v>177</v>
      </c>
      <c r="C116" s="38">
        <v>1</v>
      </c>
      <c r="D116" s="13">
        <v>0</v>
      </c>
      <c r="E116" s="69">
        <f>D116*C116</f>
        <v>0</v>
      </c>
    </row>
    <row r="117" spans="1:5" s="6" customFormat="1" ht="16.5" thickBot="1" x14ac:dyDescent="0.3">
      <c r="A117" s="1"/>
      <c r="B117" s="46" t="s">
        <v>177</v>
      </c>
      <c r="C117" s="39"/>
      <c r="D117" s="15"/>
      <c r="E117" s="77"/>
    </row>
    <row r="118" spans="1:5" ht="16.5" thickBot="1" x14ac:dyDescent="0.3">
      <c r="A118" s="61"/>
      <c r="B118" s="58"/>
      <c r="C118" s="61"/>
      <c r="D118" s="34" t="s">
        <v>360</v>
      </c>
      <c r="E118" s="92">
        <f>SUM(E2:E117)</f>
        <v>0</v>
      </c>
    </row>
  </sheetData>
  <sheetProtection algorithmName="SHA-512" hashValue="JJZw/pRZub+wR0evC2JWNOU+aZUnJ09E+k0gXrnHYQaQOgDUmY4uapAKt3JI5GWV8P4793AhbF78QgLF3q9cNw==" saltValue="yp0Q/Kh+mfjkQYnf+o/gRg==" spinCount="100000" sheet="1" objects="1" scenarios="1"/>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B1D8-416D-4024-9D61-318F989FB96F}">
  <sheetPr>
    <tabColor theme="9" tint="0.79998168889431442"/>
  </sheetPr>
  <dimension ref="A1:K87"/>
  <sheetViews>
    <sheetView zoomScaleNormal="100" workbookViewId="0">
      <selection activeCell="B11" sqref="B11"/>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530</v>
      </c>
      <c r="B2" s="44" t="s">
        <v>3</v>
      </c>
      <c r="C2" s="3"/>
      <c r="D2" s="11"/>
      <c r="E2" s="3"/>
    </row>
    <row r="3" spans="1:11" s="4" customFormat="1" x14ac:dyDescent="0.25">
      <c r="A3" s="37" t="s">
        <v>531</v>
      </c>
      <c r="B3" s="45" t="s">
        <v>50</v>
      </c>
      <c r="C3" s="37"/>
      <c r="D3" s="12"/>
      <c r="E3" s="68"/>
    </row>
    <row r="4" spans="1:11" s="9" customFormat="1" x14ac:dyDescent="0.25">
      <c r="A4" s="3" t="s">
        <v>532</v>
      </c>
      <c r="B4" s="3" t="s">
        <v>364</v>
      </c>
      <c r="C4" s="3">
        <v>2</v>
      </c>
      <c r="D4" s="13">
        <v>0</v>
      </c>
      <c r="E4" s="2">
        <f>D4*C4</f>
        <v>0</v>
      </c>
    </row>
    <row r="5" spans="1:11" ht="79.900000000000006" customHeight="1" x14ac:dyDescent="0.25">
      <c r="B5" s="46" t="s">
        <v>365</v>
      </c>
      <c r="D5" s="19"/>
      <c r="E5" s="2"/>
    </row>
    <row r="6" spans="1:11" s="9" customFormat="1" x14ac:dyDescent="0.25">
      <c r="A6" s="3" t="s">
        <v>533</v>
      </c>
      <c r="B6" s="3" t="s">
        <v>534</v>
      </c>
      <c r="C6" s="3">
        <v>2</v>
      </c>
      <c r="D6" s="13">
        <v>0</v>
      </c>
      <c r="E6" s="2">
        <f>D6*C6</f>
        <v>0</v>
      </c>
    </row>
    <row r="7" spans="1:11" ht="31.5" x14ac:dyDescent="0.25">
      <c r="B7" s="46" t="s">
        <v>368</v>
      </c>
      <c r="D7" s="19"/>
      <c r="E7" s="2"/>
    </row>
    <row r="8" spans="1:11" s="9" customFormat="1" x14ac:dyDescent="0.25">
      <c r="A8" s="3" t="s">
        <v>535</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536</v>
      </c>
      <c r="B10" s="3" t="s">
        <v>373</v>
      </c>
      <c r="C10" s="3">
        <v>1</v>
      </c>
      <c r="D10" s="13">
        <v>0</v>
      </c>
      <c r="E10" s="2">
        <f t="shared" ref="E10" si="1">D10*C10</f>
        <v>0</v>
      </c>
    </row>
    <row r="11" spans="1:11" ht="94.5" x14ac:dyDescent="0.25">
      <c r="B11" s="46" t="s">
        <v>374</v>
      </c>
      <c r="D11" s="19"/>
      <c r="E11" s="2"/>
    </row>
    <row r="12" spans="1:11" s="5" customFormat="1" x14ac:dyDescent="0.25">
      <c r="A12" s="3" t="s">
        <v>537</v>
      </c>
      <c r="B12" s="38" t="s">
        <v>376</v>
      </c>
      <c r="C12" s="38">
        <v>1</v>
      </c>
      <c r="D12" s="13">
        <v>0</v>
      </c>
      <c r="E12" s="69">
        <f t="shared" si="0"/>
        <v>0</v>
      </c>
    </row>
    <row r="13" spans="1:11" s="6" customFormat="1" ht="110.25" x14ac:dyDescent="0.25">
      <c r="A13" s="1"/>
      <c r="B13" s="46" t="s">
        <v>538</v>
      </c>
      <c r="C13" s="39"/>
      <c r="D13" s="15"/>
      <c r="E13" s="69"/>
    </row>
    <row r="14" spans="1:11" s="9" customFormat="1" x14ac:dyDescent="0.25">
      <c r="A14" s="3" t="s">
        <v>539</v>
      </c>
      <c r="B14" s="3" t="s">
        <v>81</v>
      </c>
      <c r="C14" s="62">
        <v>1</v>
      </c>
      <c r="D14" s="13">
        <v>0</v>
      </c>
      <c r="E14" s="2">
        <f>D14*C14</f>
        <v>0</v>
      </c>
      <c r="H14" s="11"/>
    </row>
    <row r="15" spans="1:11" ht="204.75" x14ac:dyDescent="0.25">
      <c r="B15" s="47" t="s">
        <v>82</v>
      </c>
      <c r="C15" s="62"/>
      <c r="D15" s="17"/>
      <c r="E15" s="2"/>
    </row>
    <row r="16" spans="1:11" x14ac:dyDescent="0.25">
      <c r="A16" s="3" t="s">
        <v>540</v>
      </c>
      <c r="B16" s="38" t="s">
        <v>84</v>
      </c>
      <c r="C16" s="63">
        <v>1</v>
      </c>
      <c r="D16" s="13">
        <v>0</v>
      </c>
      <c r="E16" s="2">
        <f t="shared" ref="E16:E24" si="2">D16*C16</f>
        <v>0</v>
      </c>
      <c r="F16" s="25"/>
      <c r="G16" s="25"/>
      <c r="I16" s="26"/>
      <c r="J16" s="18"/>
      <c r="K16" s="18"/>
    </row>
    <row r="17" spans="1:11" ht="126" x14ac:dyDescent="0.25">
      <c r="B17" s="46" t="s">
        <v>85</v>
      </c>
      <c r="C17" s="64"/>
      <c r="D17" s="17"/>
      <c r="E17" s="2"/>
      <c r="F17" s="25"/>
      <c r="G17" s="25"/>
      <c r="I17" s="26"/>
      <c r="J17" s="18"/>
      <c r="K17" s="18"/>
    </row>
    <row r="18" spans="1:11" x14ac:dyDescent="0.25">
      <c r="A18" s="3" t="s">
        <v>541</v>
      </c>
      <c r="B18" s="38" t="s">
        <v>87</v>
      </c>
      <c r="C18" s="63">
        <v>1</v>
      </c>
      <c r="D18" s="13">
        <v>0</v>
      </c>
      <c r="E18" s="2">
        <f t="shared" si="2"/>
        <v>0</v>
      </c>
      <c r="F18" s="25"/>
      <c r="G18" s="25"/>
      <c r="I18" s="26"/>
      <c r="J18" s="18"/>
      <c r="K18" s="18"/>
    </row>
    <row r="19" spans="1:11" ht="34.9" customHeight="1" x14ac:dyDescent="0.25">
      <c r="B19" s="46" t="s">
        <v>88</v>
      </c>
      <c r="C19" s="64"/>
      <c r="D19" s="17"/>
      <c r="E19" s="2"/>
      <c r="F19" s="25"/>
      <c r="G19" s="25"/>
      <c r="I19" s="26"/>
      <c r="J19" s="18"/>
      <c r="K19" s="18"/>
    </row>
    <row r="20" spans="1:11" x14ac:dyDescent="0.25">
      <c r="A20" s="3" t="s">
        <v>542</v>
      </c>
      <c r="B20" s="38" t="s">
        <v>90</v>
      </c>
      <c r="C20" s="63">
        <v>1</v>
      </c>
      <c r="D20" s="13">
        <v>0</v>
      </c>
      <c r="E20" s="2">
        <f t="shared" si="2"/>
        <v>0</v>
      </c>
      <c r="F20" s="25"/>
      <c r="G20" s="25"/>
      <c r="I20" s="26"/>
      <c r="J20" s="18"/>
      <c r="K20" s="18"/>
    </row>
    <row r="21" spans="1:11" ht="112.9" customHeight="1" x14ac:dyDescent="0.25">
      <c r="B21" s="46" t="s">
        <v>91</v>
      </c>
      <c r="C21" s="64"/>
      <c r="D21" s="17"/>
      <c r="E21" s="2"/>
      <c r="F21" s="25"/>
      <c r="G21" s="25"/>
      <c r="I21" s="26"/>
      <c r="J21" s="18"/>
      <c r="K21" s="18"/>
    </row>
    <row r="22" spans="1:11" x14ac:dyDescent="0.25">
      <c r="A22" s="3" t="s">
        <v>543</v>
      </c>
      <c r="B22" s="38" t="s">
        <v>96</v>
      </c>
      <c r="C22" s="63">
        <v>1</v>
      </c>
      <c r="D22" s="13">
        <v>0</v>
      </c>
      <c r="E22" s="2">
        <f t="shared" ref="E22" si="3">D22*C22</f>
        <v>0</v>
      </c>
      <c r="F22" s="25"/>
      <c r="G22" s="25"/>
      <c r="I22" s="26"/>
      <c r="J22" s="18"/>
      <c r="K22" s="18"/>
    </row>
    <row r="23" spans="1:11" ht="47.25" x14ac:dyDescent="0.25">
      <c r="B23" s="46" t="s">
        <v>97</v>
      </c>
      <c r="C23" s="64"/>
      <c r="D23" s="17"/>
      <c r="E23" s="2"/>
      <c r="F23" s="25"/>
      <c r="G23" s="25"/>
      <c r="I23" s="26"/>
      <c r="J23" s="18"/>
      <c r="K23" s="18"/>
    </row>
    <row r="24" spans="1:11" x14ac:dyDescent="0.25">
      <c r="A24" s="3" t="s">
        <v>544</v>
      </c>
      <c r="B24" s="38" t="s">
        <v>99</v>
      </c>
      <c r="C24" s="63">
        <v>2</v>
      </c>
      <c r="D24" s="13">
        <v>0</v>
      </c>
      <c r="E24" s="2">
        <f t="shared" si="2"/>
        <v>0</v>
      </c>
      <c r="F24" s="25"/>
      <c r="G24" s="25"/>
      <c r="I24" s="26"/>
      <c r="J24" s="18"/>
      <c r="K24" s="18"/>
    </row>
    <row r="25" spans="1:11" ht="49.15" customHeight="1" x14ac:dyDescent="0.25">
      <c r="B25" s="46" t="s">
        <v>100</v>
      </c>
      <c r="C25" s="64"/>
      <c r="D25" s="17"/>
      <c r="E25" s="2"/>
      <c r="F25" s="25"/>
      <c r="G25" s="25"/>
      <c r="I25" s="26"/>
      <c r="J25" s="18"/>
      <c r="K25" s="18"/>
    </row>
    <row r="26" spans="1:11" x14ac:dyDescent="0.25">
      <c r="A26" s="3" t="s">
        <v>545</v>
      </c>
      <c r="B26" s="3" t="s">
        <v>171</v>
      </c>
      <c r="C26" s="3">
        <v>1</v>
      </c>
      <c r="D26" s="13">
        <v>0</v>
      </c>
      <c r="E26" s="2">
        <f>D26*C26</f>
        <v>0</v>
      </c>
    </row>
    <row r="27" spans="1:11" x14ac:dyDescent="0.25">
      <c r="B27" s="48" t="s">
        <v>172</v>
      </c>
      <c r="D27" s="19"/>
      <c r="E27" s="71"/>
    </row>
    <row r="28" spans="1:11" x14ac:dyDescent="0.25">
      <c r="A28" s="3" t="s">
        <v>546</v>
      </c>
      <c r="B28" s="38" t="s">
        <v>174</v>
      </c>
      <c r="C28" s="3">
        <v>1</v>
      </c>
      <c r="D28" s="13">
        <v>0</v>
      </c>
      <c r="E28" s="2">
        <f>D28*C28</f>
        <v>0</v>
      </c>
    </row>
    <row r="29" spans="1:11" ht="47.25" x14ac:dyDescent="0.25">
      <c r="B29" s="46" t="s">
        <v>175</v>
      </c>
      <c r="D29" s="19"/>
      <c r="E29" s="71"/>
    </row>
    <row r="30" spans="1:11" x14ac:dyDescent="0.25">
      <c r="A30" s="3" t="s">
        <v>547</v>
      </c>
      <c r="B30" s="38" t="s">
        <v>177</v>
      </c>
      <c r="C30" s="3">
        <v>1</v>
      </c>
      <c r="D30" s="13">
        <v>0</v>
      </c>
      <c r="E30" s="2">
        <f>D30*C30</f>
        <v>0</v>
      </c>
      <c r="G30" s="23"/>
    </row>
    <row r="31" spans="1:11" x14ac:dyDescent="0.25">
      <c r="B31" s="46" t="s">
        <v>177</v>
      </c>
      <c r="D31" s="19"/>
      <c r="E31" s="71"/>
    </row>
    <row r="32" spans="1:11" x14ac:dyDescent="0.25">
      <c r="A32" s="37"/>
    </row>
    <row r="33" spans="1:6" s="9" customFormat="1" x14ac:dyDescent="0.25">
      <c r="A33" s="3" t="s">
        <v>548</v>
      </c>
      <c r="B33" s="49" t="s">
        <v>179</v>
      </c>
      <c r="C33" s="3"/>
      <c r="D33" s="13"/>
      <c r="E33" s="2"/>
    </row>
    <row r="34" spans="1:6" s="5" customFormat="1" x14ac:dyDescent="0.25">
      <c r="A34" s="38" t="s">
        <v>549</v>
      </c>
      <c r="B34" s="38" t="s">
        <v>550</v>
      </c>
      <c r="C34" s="38">
        <v>1</v>
      </c>
      <c r="D34" s="13">
        <v>0</v>
      </c>
      <c r="E34" s="69">
        <f>D34*C34</f>
        <v>0</v>
      </c>
    </row>
    <row r="35" spans="1:6" s="18" customFormat="1" ht="97.9" customHeight="1" x14ac:dyDescent="0.25">
      <c r="A35" s="61"/>
      <c r="B35" s="46" t="s">
        <v>551</v>
      </c>
      <c r="C35" s="61"/>
      <c r="D35" s="19"/>
      <c r="E35" s="70"/>
    </row>
    <row r="36" spans="1:6" s="11" customFormat="1" x14ac:dyDescent="0.25">
      <c r="A36" s="38" t="s">
        <v>552</v>
      </c>
      <c r="B36" s="38" t="s">
        <v>401</v>
      </c>
      <c r="C36" s="38">
        <v>1</v>
      </c>
      <c r="D36" s="13">
        <v>0</v>
      </c>
      <c r="E36" s="69">
        <f>D36*C36</f>
        <v>0</v>
      </c>
    </row>
    <row r="37" spans="1:6" s="18" customFormat="1" ht="63" x14ac:dyDescent="0.25">
      <c r="A37" s="61"/>
      <c r="B37" s="46" t="s">
        <v>402</v>
      </c>
      <c r="C37" s="39"/>
      <c r="D37" s="15"/>
      <c r="E37" s="69"/>
    </row>
    <row r="38" spans="1:6" s="11" customFormat="1" x14ac:dyDescent="0.25">
      <c r="A38" s="38" t="s">
        <v>553</v>
      </c>
      <c r="B38" s="38" t="s">
        <v>554</v>
      </c>
      <c r="C38" s="38">
        <v>1</v>
      </c>
      <c r="D38" s="13">
        <v>0</v>
      </c>
      <c r="E38" s="69">
        <f>D38*C38</f>
        <v>0</v>
      </c>
    </row>
    <row r="39" spans="1:6" ht="81.75" customHeight="1" x14ac:dyDescent="0.25">
      <c r="A39" s="61"/>
      <c r="B39" s="46" t="s">
        <v>555</v>
      </c>
      <c r="C39" s="39"/>
      <c r="D39" s="15"/>
      <c r="E39" s="69"/>
    </row>
    <row r="40" spans="1:6" s="9" customFormat="1" x14ac:dyDescent="0.25">
      <c r="A40" s="38" t="s">
        <v>556</v>
      </c>
      <c r="B40" s="3" t="s">
        <v>195</v>
      </c>
      <c r="C40" s="3">
        <v>1</v>
      </c>
      <c r="D40" s="13">
        <v>0</v>
      </c>
      <c r="E40" s="2">
        <f>D40*C40</f>
        <v>0</v>
      </c>
    </row>
    <row r="41" spans="1:6" ht="63" x14ac:dyDescent="0.25">
      <c r="A41" s="61"/>
      <c r="B41" s="46" t="s">
        <v>196</v>
      </c>
      <c r="D41" s="19"/>
      <c r="E41" s="2"/>
    </row>
    <row r="42" spans="1:6" s="5" customFormat="1" x14ac:dyDescent="0.25">
      <c r="A42" s="38" t="s">
        <v>557</v>
      </c>
      <c r="B42" s="38" t="s">
        <v>198</v>
      </c>
      <c r="C42" s="38">
        <v>1</v>
      </c>
      <c r="D42" s="13">
        <v>0</v>
      </c>
      <c r="E42" s="69">
        <f>D42*C42</f>
        <v>0</v>
      </c>
    </row>
    <row r="43" spans="1:6" s="6" customFormat="1" ht="94.9" customHeight="1" x14ac:dyDescent="0.25">
      <c r="A43" s="61"/>
      <c r="B43" s="46" t="s">
        <v>558</v>
      </c>
      <c r="C43" s="39"/>
      <c r="D43" s="15"/>
      <c r="E43" s="69"/>
    </row>
    <row r="44" spans="1:6" s="5" customFormat="1" x14ac:dyDescent="0.25">
      <c r="A44" s="38" t="s">
        <v>559</v>
      </c>
      <c r="B44" s="38" t="s">
        <v>228</v>
      </c>
      <c r="C44" s="38">
        <v>2</v>
      </c>
      <c r="D44" s="13">
        <v>0</v>
      </c>
      <c r="E44" s="69">
        <f>D44*C44</f>
        <v>0</v>
      </c>
      <c r="F44" s="6"/>
    </row>
    <row r="45" spans="1:6" s="5" customFormat="1" ht="47.25" x14ac:dyDescent="0.25">
      <c r="A45" s="61"/>
      <c r="B45" s="46" t="s">
        <v>229</v>
      </c>
      <c r="C45" s="39"/>
      <c r="D45" s="15"/>
      <c r="E45" s="69"/>
      <c r="F45" s="6"/>
    </row>
    <row r="46" spans="1:6" s="6" customFormat="1" x14ac:dyDescent="0.25">
      <c r="A46" s="38" t="s">
        <v>560</v>
      </c>
      <c r="B46" s="38" t="s">
        <v>234</v>
      </c>
      <c r="C46" s="38">
        <v>1</v>
      </c>
      <c r="D46" s="13">
        <v>0</v>
      </c>
      <c r="E46" s="69">
        <f>D46*C46</f>
        <v>0</v>
      </c>
    </row>
    <row r="47" spans="1:6" s="5" customFormat="1" ht="31.5" x14ac:dyDescent="0.25">
      <c r="A47" s="61"/>
      <c r="B47" s="46" t="s">
        <v>561</v>
      </c>
      <c r="C47" s="39"/>
      <c r="D47" s="15"/>
      <c r="E47" s="69"/>
      <c r="F47" s="6"/>
    </row>
    <row r="48" spans="1:6" s="6" customFormat="1" x14ac:dyDescent="0.25">
      <c r="A48" s="38" t="s">
        <v>562</v>
      </c>
      <c r="B48" s="38" t="s">
        <v>563</v>
      </c>
      <c r="C48" s="38">
        <v>1</v>
      </c>
      <c r="D48" s="13">
        <v>0</v>
      </c>
      <c r="E48" s="69">
        <f>D48*C48</f>
        <v>0</v>
      </c>
    </row>
    <row r="49" spans="1:7" s="5" customFormat="1" ht="94.5" x14ac:dyDescent="0.25">
      <c r="A49" s="61"/>
      <c r="B49" s="46" t="s">
        <v>564</v>
      </c>
      <c r="C49" s="39"/>
      <c r="D49" s="15"/>
      <c r="E49" s="69"/>
      <c r="F49" s="6"/>
    </row>
    <row r="50" spans="1:7" s="6" customFormat="1" x14ac:dyDescent="0.25">
      <c r="A50" s="38" t="s">
        <v>565</v>
      </c>
      <c r="B50" s="38" t="s">
        <v>240</v>
      </c>
      <c r="C50" s="38">
        <v>1</v>
      </c>
      <c r="D50" s="13">
        <v>0</v>
      </c>
      <c r="E50" s="69">
        <f>D50*C50</f>
        <v>0</v>
      </c>
    </row>
    <row r="51" spans="1:7" s="5" customFormat="1" ht="31.5" x14ac:dyDescent="0.25">
      <c r="A51" s="61"/>
      <c r="B51" s="46" t="s">
        <v>241</v>
      </c>
      <c r="C51" s="39"/>
      <c r="D51" s="15"/>
      <c r="E51" s="69"/>
      <c r="F51" s="6"/>
    </row>
    <row r="52" spans="1:7" s="6" customFormat="1" x14ac:dyDescent="0.25">
      <c r="A52" s="38" t="s">
        <v>566</v>
      </c>
      <c r="B52" s="38" t="s">
        <v>243</v>
      </c>
      <c r="C52" s="38">
        <v>1</v>
      </c>
      <c r="D52" s="13">
        <v>0</v>
      </c>
      <c r="E52" s="69">
        <f>D52*C52</f>
        <v>0</v>
      </c>
    </row>
    <row r="53" spans="1:7" s="5" customFormat="1" ht="31.5" x14ac:dyDescent="0.25">
      <c r="A53" s="61"/>
      <c r="B53" s="46" t="s">
        <v>244</v>
      </c>
      <c r="C53" s="39"/>
      <c r="D53" s="15"/>
      <c r="E53" s="69"/>
      <c r="F53" s="6"/>
    </row>
    <row r="54" spans="1:7" s="6" customFormat="1" x14ac:dyDescent="0.25">
      <c r="A54" s="38" t="s">
        <v>567</v>
      </c>
      <c r="B54" s="38" t="s">
        <v>171</v>
      </c>
      <c r="C54" s="38">
        <v>1</v>
      </c>
      <c r="D54" s="13">
        <v>0</v>
      </c>
      <c r="E54" s="69">
        <f>D54*C54</f>
        <v>0</v>
      </c>
    </row>
    <row r="55" spans="1:7" s="6" customFormat="1" x14ac:dyDescent="0.25">
      <c r="A55" s="61"/>
      <c r="B55" s="46" t="s">
        <v>172</v>
      </c>
      <c r="C55" s="39"/>
      <c r="D55" s="15"/>
      <c r="E55" s="77"/>
    </row>
    <row r="56" spans="1:7" s="6" customFormat="1" x14ac:dyDescent="0.25">
      <c r="A56" s="38" t="s">
        <v>568</v>
      </c>
      <c r="B56" s="38" t="s">
        <v>174</v>
      </c>
      <c r="C56" s="38">
        <v>1</v>
      </c>
      <c r="D56" s="13">
        <v>0</v>
      </c>
      <c r="E56" s="69">
        <f>D56*C56</f>
        <v>0</v>
      </c>
    </row>
    <row r="57" spans="1:7" s="6" customFormat="1" ht="47.25" x14ac:dyDescent="0.25">
      <c r="A57" s="61"/>
      <c r="B57" s="46" t="s">
        <v>175</v>
      </c>
      <c r="C57" s="39"/>
      <c r="D57" s="15"/>
      <c r="E57" s="77"/>
    </row>
    <row r="58" spans="1:7" s="6" customFormat="1" x14ac:dyDescent="0.25">
      <c r="A58" s="38" t="s">
        <v>569</v>
      </c>
      <c r="B58" s="38" t="s">
        <v>177</v>
      </c>
      <c r="C58" s="38">
        <v>1</v>
      </c>
      <c r="D58" s="13">
        <v>0</v>
      </c>
      <c r="E58" s="69">
        <f>D58*C58</f>
        <v>0</v>
      </c>
      <c r="F58" s="15"/>
      <c r="G58" s="15"/>
    </row>
    <row r="59" spans="1:7" s="6" customFormat="1" x14ac:dyDescent="0.25">
      <c r="A59" s="61"/>
      <c r="B59" s="46" t="s">
        <v>177</v>
      </c>
      <c r="C59" s="39"/>
      <c r="D59" s="15"/>
      <c r="E59" s="77"/>
    </row>
    <row r="60" spans="1:7" x14ac:dyDescent="0.25">
      <c r="B60" s="46"/>
      <c r="D60" s="19"/>
      <c r="E60" s="2"/>
    </row>
    <row r="61" spans="1:7" s="9" customFormat="1" x14ac:dyDescent="0.25">
      <c r="A61" s="3" t="s">
        <v>570</v>
      </c>
      <c r="B61" s="49" t="s">
        <v>314</v>
      </c>
      <c r="C61" s="3"/>
      <c r="D61" s="13"/>
      <c r="E61" s="2"/>
    </row>
    <row r="62" spans="1:7" s="9" customFormat="1" x14ac:dyDescent="0.25">
      <c r="A62" s="3" t="s">
        <v>571</v>
      </c>
      <c r="B62" s="3" t="s">
        <v>319</v>
      </c>
      <c r="C62" s="3">
        <v>1</v>
      </c>
      <c r="D62" s="13">
        <v>0</v>
      </c>
      <c r="E62" s="2">
        <f>D62*C62</f>
        <v>0</v>
      </c>
    </row>
    <row r="63" spans="1:7" ht="63" x14ac:dyDescent="0.25">
      <c r="B63" s="46" t="s">
        <v>320</v>
      </c>
      <c r="D63" s="19"/>
      <c r="E63" s="2"/>
    </row>
    <row r="64" spans="1:7" s="18" customFormat="1" x14ac:dyDescent="0.25">
      <c r="A64" s="38" t="s">
        <v>572</v>
      </c>
      <c r="B64" s="38" t="s">
        <v>573</v>
      </c>
      <c r="C64" s="63">
        <v>1</v>
      </c>
      <c r="D64" s="13">
        <v>0</v>
      </c>
      <c r="E64" s="69">
        <f t="shared" ref="E64" si="4">D64*C64</f>
        <v>0</v>
      </c>
      <c r="F64" s="11"/>
    </row>
    <row r="65" spans="1:6" s="18" customFormat="1" ht="271.5" customHeight="1" x14ac:dyDescent="0.25">
      <c r="A65" s="59"/>
      <c r="B65" s="46" t="s">
        <v>574</v>
      </c>
      <c r="C65" s="93"/>
      <c r="D65" s="19"/>
      <c r="E65" s="70"/>
    </row>
    <row r="66" spans="1:6" s="9" customFormat="1" x14ac:dyDescent="0.25">
      <c r="A66" s="3" t="s">
        <v>575</v>
      </c>
      <c r="B66" s="3" t="s">
        <v>437</v>
      </c>
      <c r="C66" s="62">
        <v>1</v>
      </c>
      <c r="D66" s="13">
        <v>0</v>
      </c>
      <c r="E66" s="2">
        <f t="shared" ref="E66" si="5">D66*C66</f>
        <v>0</v>
      </c>
    </row>
    <row r="67" spans="1:6" ht="94.5" x14ac:dyDescent="0.25">
      <c r="B67" s="47" t="s">
        <v>438</v>
      </c>
      <c r="C67" s="90"/>
      <c r="D67" s="13"/>
      <c r="E67" s="2"/>
    </row>
    <row r="68" spans="1:6" s="9" customFormat="1" x14ac:dyDescent="0.25">
      <c r="A68" s="38" t="s">
        <v>576</v>
      </c>
      <c r="B68" s="38" t="s">
        <v>325</v>
      </c>
      <c r="C68" s="38">
        <v>1</v>
      </c>
      <c r="D68" s="13">
        <v>0</v>
      </c>
      <c r="E68" s="69">
        <f>D68*C68</f>
        <v>0</v>
      </c>
    </row>
    <row r="69" spans="1:6" ht="63" customHeight="1" x14ac:dyDescent="0.25">
      <c r="A69" s="38"/>
      <c r="B69" s="46" t="s">
        <v>440</v>
      </c>
      <c r="C69" s="39"/>
      <c r="D69" s="15"/>
      <c r="E69" s="69"/>
    </row>
    <row r="70" spans="1:6" s="9" customFormat="1" x14ac:dyDescent="0.25">
      <c r="A70" s="3" t="s">
        <v>577</v>
      </c>
      <c r="B70" s="3" t="s">
        <v>328</v>
      </c>
      <c r="C70" s="3">
        <v>1</v>
      </c>
      <c r="D70" s="13">
        <v>0</v>
      </c>
      <c r="E70" s="2">
        <f>D70*C70</f>
        <v>0</v>
      </c>
    </row>
    <row r="71" spans="1:6" ht="63" x14ac:dyDescent="0.25">
      <c r="B71" s="46" t="s">
        <v>329</v>
      </c>
      <c r="D71" s="19"/>
      <c r="E71" s="2"/>
    </row>
    <row r="72" spans="1:6" s="5" customFormat="1" x14ac:dyDescent="0.25">
      <c r="A72" s="38" t="s">
        <v>578</v>
      </c>
      <c r="B72" s="38" t="s">
        <v>579</v>
      </c>
      <c r="C72" s="38">
        <v>1</v>
      </c>
      <c r="D72" s="13">
        <v>0</v>
      </c>
      <c r="E72" s="69">
        <f>D72*C72</f>
        <v>0</v>
      </c>
    </row>
    <row r="73" spans="1:6" s="6" customFormat="1" x14ac:dyDescent="0.25">
      <c r="A73" s="38"/>
      <c r="B73" s="46" t="s">
        <v>580</v>
      </c>
      <c r="C73" s="39"/>
      <c r="D73" s="15"/>
      <c r="E73" s="69"/>
    </row>
    <row r="74" spans="1:6" s="9" customFormat="1" x14ac:dyDescent="0.25">
      <c r="A74" s="3" t="s">
        <v>581</v>
      </c>
      <c r="B74" s="3" t="s">
        <v>340</v>
      </c>
      <c r="C74" s="3">
        <v>1</v>
      </c>
      <c r="D74" s="13">
        <v>0</v>
      </c>
      <c r="E74" s="2">
        <f>D74*C74</f>
        <v>0</v>
      </c>
    </row>
    <row r="75" spans="1:6" ht="94.5" x14ac:dyDescent="0.25">
      <c r="B75" s="46" t="s">
        <v>341</v>
      </c>
      <c r="D75" s="19"/>
      <c r="E75" s="2"/>
    </row>
    <row r="76" spans="1:6" s="6" customFormat="1" x14ac:dyDescent="0.25">
      <c r="A76" s="38" t="s">
        <v>582</v>
      </c>
      <c r="B76" s="38" t="s">
        <v>346</v>
      </c>
      <c r="C76" s="38">
        <v>1</v>
      </c>
      <c r="D76" s="13">
        <v>0</v>
      </c>
      <c r="E76" s="69">
        <f>D76*C76</f>
        <v>0</v>
      </c>
      <c r="F76" s="5"/>
    </row>
    <row r="77" spans="1:6" s="6" customFormat="1" ht="31.5" x14ac:dyDescent="0.25">
      <c r="A77" s="38"/>
      <c r="B77" s="46" t="s">
        <v>347</v>
      </c>
      <c r="C77" s="39"/>
      <c r="D77" s="15"/>
      <c r="E77" s="69"/>
    </row>
    <row r="78" spans="1:6" s="6" customFormat="1" x14ac:dyDescent="0.25">
      <c r="A78" s="3" t="s">
        <v>583</v>
      </c>
      <c r="B78" s="38" t="s">
        <v>171</v>
      </c>
      <c r="C78" s="38">
        <v>1</v>
      </c>
      <c r="D78" s="13">
        <v>0</v>
      </c>
      <c r="E78" s="69">
        <f>D78*C78</f>
        <v>0</v>
      </c>
    </row>
    <row r="79" spans="1:6" s="6" customFormat="1" x14ac:dyDescent="0.25">
      <c r="A79" s="1"/>
      <c r="B79" s="46" t="s">
        <v>172</v>
      </c>
      <c r="C79" s="39"/>
      <c r="D79" s="15"/>
      <c r="E79" s="77"/>
    </row>
    <row r="80" spans="1:6" s="6" customFormat="1" x14ac:dyDescent="0.25">
      <c r="A80" s="38" t="s">
        <v>584</v>
      </c>
      <c r="B80" s="38" t="s">
        <v>174</v>
      </c>
      <c r="C80" s="38">
        <v>1</v>
      </c>
      <c r="D80" s="13">
        <v>0</v>
      </c>
      <c r="E80" s="69">
        <f>D80*C80</f>
        <v>0</v>
      </c>
    </row>
    <row r="81" spans="1:5" s="6" customFormat="1" ht="47.25" x14ac:dyDescent="0.25">
      <c r="A81" s="38"/>
      <c r="B81" s="46" t="s">
        <v>175</v>
      </c>
      <c r="C81" s="39"/>
      <c r="D81" s="15"/>
      <c r="E81" s="77"/>
    </row>
    <row r="82" spans="1:5" s="6" customFormat="1" x14ac:dyDescent="0.25">
      <c r="A82" s="3" t="s">
        <v>585</v>
      </c>
      <c r="B82" s="38" t="s">
        <v>177</v>
      </c>
      <c r="C82" s="38">
        <v>1</v>
      </c>
      <c r="D82" s="13">
        <v>0</v>
      </c>
      <c r="E82" s="69">
        <f>D82*C82</f>
        <v>0</v>
      </c>
    </row>
    <row r="83" spans="1:5" s="6" customFormat="1" ht="16.5" thickBot="1" x14ac:dyDescent="0.3">
      <c r="A83" s="1"/>
      <c r="B83" s="46" t="s">
        <v>177</v>
      </c>
      <c r="C83" s="39"/>
      <c r="D83" s="15"/>
      <c r="E83" s="77"/>
    </row>
    <row r="84" spans="1:5" ht="16.5" thickBot="1" x14ac:dyDescent="0.3">
      <c r="B84" s="46"/>
      <c r="D84" s="24" t="s">
        <v>586</v>
      </c>
      <c r="E84" s="76">
        <f>SUM(E2:E83)</f>
        <v>0</v>
      </c>
    </row>
    <row r="87" spans="1:5" x14ac:dyDescent="0.25">
      <c r="A87" s="61"/>
    </row>
  </sheetData>
  <sheetProtection algorithmName="SHA-512" hashValue="uPqemFYLgrWCN/6ckhrzU0Xj4z55daUiHjHP9Z6iUKo6wgwRPvjuw+o9YEUJv2ROUHbcDmH+PEfmKXDaDMgzrg==" saltValue="60/wSHTUnW0eU8w57ub8ww==" spinCount="100000" sheet="1" objects="1" scenarios="1"/>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6542-8CD4-4E2A-A0BB-DA403E3BC0BD}">
  <sheetPr>
    <tabColor theme="9" tint="0.79998168889431442"/>
  </sheetPr>
  <dimension ref="A1:K108"/>
  <sheetViews>
    <sheetView topLeftCell="A15" zoomScaleNormal="100" workbookViewId="0">
      <selection activeCell="G19" sqref="G19"/>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587</v>
      </c>
      <c r="B2" s="44" t="s">
        <v>4</v>
      </c>
      <c r="C2" s="3"/>
      <c r="D2" s="11"/>
      <c r="E2" s="3"/>
    </row>
    <row r="3" spans="1:11" s="4" customFormat="1" x14ac:dyDescent="0.25">
      <c r="A3" s="37" t="s">
        <v>588</v>
      </c>
      <c r="B3" s="45" t="s">
        <v>50</v>
      </c>
      <c r="C3" s="37"/>
      <c r="D3" s="12"/>
      <c r="E3" s="68"/>
    </row>
    <row r="4" spans="1:11" s="9" customFormat="1" x14ac:dyDescent="0.25">
      <c r="A4" s="3" t="s">
        <v>589</v>
      </c>
      <c r="B4" s="3" t="s">
        <v>364</v>
      </c>
      <c r="C4" s="3">
        <v>2</v>
      </c>
      <c r="D4" s="13">
        <v>0</v>
      </c>
      <c r="E4" s="2">
        <f>D4*C4</f>
        <v>0</v>
      </c>
    </row>
    <row r="5" spans="1:11" ht="79.900000000000006" customHeight="1" x14ac:dyDescent="0.25">
      <c r="B5" s="46" t="s">
        <v>365</v>
      </c>
      <c r="D5" s="19"/>
      <c r="E5" s="2"/>
    </row>
    <row r="6" spans="1:11" s="9" customFormat="1" x14ac:dyDescent="0.25">
      <c r="A6" s="3" t="s">
        <v>590</v>
      </c>
      <c r="B6" s="3" t="s">
        <v>534</v>
      </c>
      <c r="C6" s="3">
        <v>2</v>
      </c>
      <c r="D6" s="13">
        <v>0</v>
      </c>
      <c r="E6" s="2">
        <f>D6*C6</f>
        <v>0</v>
      </c>
    </row>
    <row r="7" spans="1:11" ht="31.5" x14ac:dyDescent="0.25">
      <c r="B7" s="46" t="s">
        <v>368</v>
      </c>
      <c r="D7" s="19"/>
      <c r="E7" s="2"/>
    </row>
    <row r="8" spans="1:11" s="9" customFormat="1" x14ac:dyDescent="0.25">
      <c r="A8" s="3" t="s">
        <v>591</v>
      </c>
      <c r="B8" s="3" t="s">
        <v>370</v>
      </c>
      <c r="C8" s="3">
        <v>8</v>
      </c>
      <c r="D8" s="13">
        <v>0</v>
      </c>
      <c r="E8" s="2">
        <f t="shared" ref="E8:E12" si="0">D8*C8</f>
        <v>0</v>
      </c>
    </row>
    <row r="9" spans="1:11" s="4" customFormat="1" ht="63" x14ac:dyDescent="0.25">
      <c r="A9" s="1"/>
      <c r="B9" s="46" t="s">
        <v>371</v>
      </c>
      <c r="C9" s="37"/>
      <c r="D9" s="12"/>
      <c r="E9" s="2"/>
    </row>
    <row r="10" spans="1:11" s="9" customFormat="1" x14ac:dyDescent="0.25">
      <c r="A10" s="3" t="s">
        <v>592</v>
      </c>
      <c r="B10" s="3" t="s">
        <v>373</v>
      </c>
      <c r="C10" s="3">
        <v>1</v>
      </c>
      <c r="D10" s="13">
        <v>0</v>
      </c>
      <c r="E10" s="2">
        <f t="shared" ref="E10" si="1">D10*C10</f>
        <v>0</v>
      </c>
    </row>
    <row r="11" spans="1:11" ht="94.5" x14ac:dyDescent="0.25">
      <c r="B11" s="46" t="s">
        <v>374</v>
      </c>
      <c r="D11" s="19"/>
      <c r="E11" s="2"/>
    </row>
    <row r="12" spans="1:11" s="5" customFormat="1" x14ac:dyDescent="0.25">
      <c r="A12" s="3" t="s">
        <v>593</v>
      </c>
      <c r="B12" s="38" t="s">
        <v>376</v>
      </c>
      <c r="C12" s="38">
        <v>1</v>
      </c>
      <c r="D12" s="13">
        <v>0</v>
      </c>
      <c r="E12" s="69">
        <f t="shared" si="0"/>
        <v>0</v>
      </c>
    </row>
    <row r="13" spans="1:11" s="6" customFormat="1" ht="110.25" x14ac:dyDescent="0.25">
      <c r="A13" s="1"/>
      <c r="B13" s="46" t="s">
        <v>377</v>
      </c>
      <c r="C13" s="39"/>
      <c r="D13" s="15"/>
      <c r="E13" s="69"/>
    </row>
    <row r="14" spans="1:11" s="9" customFormat="1" x14ac:dyDescent="0.25">
      <c r="A14" s="3" t="s">
        <v>594</v>
      </c>
      <c r="B14" s="3" t="s">
        <v>81</v>
      </c>
      <c r="C14" s="62">
        <v>1</v>
      </c>
      <c r="D14" s="13">
        <v>0</v>
      </c>
      <c r="E14" s="2">
        <f>D14*C14</f>
        <v>0</v>
      </c>
      <c r="H14" s="18"/>
    </row>
    <row r="15" spans="1:11" ht="204.75" x14ac:dyDescent="0.25">
      <c r="B15" s="47" t="s">
        <v>82</v>
      </c>
      <c r="C15" s="62"/>
      <c r="D15" s="17"/>
      <c r="E15" s="2"/>
    </row>
    <row r="16" spans="1:11" x14ac:dyDescent="0.25">
      <c r="A16" s="3" t="s">
        <v>595</v>
      </c>
      <c r="B16" s="38" t="s">
        <v>84</v>
      </c>
      <c r="C16" s="63">
        <v>1</v>
      </c>
      <c r="D16" s="13">
        <v>0</v>
      </c>
      <c r="E16" s="2">
        <f t="shared" ref="E16:E24" si="2">D16*C16</f>
        <v>0</v>
      </c>
      <c r="F16" s="25"/>
      <c r="G16" s="25"/>
      <c r="H16" s="18"/>
      <c r="I16" s="26"/>
      <c r="J16" s="18"/>
      <c r="K16" s="18"/>
    </row>
    <row r="17" spans="1:11" ht="110.25" x14ac:dyDescent="0.25">
      <c r="B17" s="46" t="s">
        <v>85</v>
      </c>
      <c r="C17" s="64"/>
      <c r="D17" s="17"/>
      <c r="E17" s="2"/>
      <c r="F17" s="25"/>
      <c r="G17" s="25"/>
      <c r="I17" s="26"/>
      <c r="J17" s="18"/>
      <c r="K17" s="18"/>
    </row>
    <row r="18" spans="1:11" x14ac:dyDescent="0.25">
      <c r="A18" s="3" t="s">
        <v>596</v>
      </c>
      <c r="B18" s="38" t="s">
        <v>87</v>
      </c>
      <c r="C18" s="63">
        <v>1</v>
      </c>
      <c r="D18" s="13">
        <v>0</v>
      </c>
      <c r="E18" s="2">
        <f t="shared" si="2"/>
        <v>0</v>
      </c>
      <c r="F18" s="25"/>
      <c r="G18" s="25"/>
      <c r="H18" s="18"/>
      <c r="I18" s="26"/>
      <c r="J18" s="18"/>
      <c r="K18" s="18"/>
    </row>
    <row r="19" spans="1:11" ht="34.9" customHeight="1" x14ac:dyDescent="0.25">
      <c r="B19" s="46" t="s">
        <v>88</v>
      </c>
      <c r="C19" s="64"/>
      <c r="D19" s="17"/>
      <c r="E19" s="2"/>
      <c r="F19" s="25"/>
      <c r="G19" s="25"/>
      <c r="I19" s="26"/>
      <c r="J19" s="18"/>
      <c r="K19" s="18"/>
    </row>
    <row r="20" spans="1:11" x14ac:dyDescent="0.25">
      <c r="A20" s="3" t="s">
        <v>597</v>
      </c>
      <c r="B20" s="38" t="s">
        <v>90</v>
      </c>
      <c r="C20" s="63">
        <v>1</v>
      </c>
      <c r="D20" s="13">
        <v>0</v>
      </c>
      <c r="E20" s="2">
        <f t="shared" si="2"/>
        <v>0</v>
      </c>
      <c r="F20" s="25"/>
      <c r="G20" s="25"/>
      <c r="H20" s="18"/>
      <c r="I20" s="26"/>
      <c r="J20" s="18"/>
      <c r="K20" s="18"/>
    </row>
    <row r="21" spans="1:11" ht="110.25" x14ac:dyDescent="0.25">
      <c r="B21" s="46" t="s">
        <v>91</v>
      </c>
      <c r="C21" s="64"/>
      <c r="D21" s="17"/>
      <c r="E21" s="2"/>
      <c r="F21" s="25"/>
      <c r="G21" s="25"/>
      <c r="I21" s="26"/>
      <c r="J21" s="18"/>
      <c r="K21" s="18"/>
    </row>
    <row r="22" spans="1:11" x14ac:dyDescent="0.25">
      <c r="A22" s="3" t="s">
        <v>598</v>
      </c>
      <c r="B22" s="38" t="s">
        <v>96</v>
      </c>
      <c r="C22" s="63">
        <v>1</v>
      </c>
      <c r="D22" s="13">
        <v>0</v>
      </c>
      <c r="E22" s="2">
        <f t="shared" ref="E22" si="3">D22*C22</f>
        <v>0</v>
      </c>
      <c r="F22" s="25"/>
      <c r="H22" s="18"/>
      <c r="I22" s="26"/>
      <c r="J22" s="18"/>
      <c r="K22" s="18"/>
    </row>
    <row r="23" spans="1:11" ht="47.25" x14ac:dyDescent="0.25">
      <c r="B23" s="46" t="s">
        <v>97</v>
      </c>
      <c r="C23" s="64"/>
      <c r="D23" s="17"/>
      <c r="E23" s="2"/>
      <c r="F23" s="25"/>
      <c r="G23" s="25"/>
      <c r="I23" s="26"/>
      <c r="J23" s="18"/>
      <c r="K23" s="18"/>
    </row>
    <row r="24" spans="1:11" x14ac:dyDescent="0.25">
      <c r="A24" s="3" t="s">
        <v>599</v>
      </c>
      <c r="B24" s="38" t="s">
        <v>99</v>
      </c>
      <c r="C24" s="63">
        <v>2</v>
      </c>
      <c r="D24" s="13">
        <v>0</v>
      </c>
      <c r="E24" s="2">
        <f t="shared" si="2"/>
        <v>0</v>
      </c>
      <c r="F24" s="25"/>
      <c r="G24" s="25"/>
      <c r="I24" s="26"/>
      <c r="J24" s="18"/>
      <c r="K24" s="18"/>
    </row>
    <row r="25" spans="1:11" ht="49.15" customHeight="1" x14ac:dyDescent="0.25">
      <c r="B25" s="46" t="s">
        <v>100</v>
      </c>
      <c r="C25" s="64"/>
      <c r="D25" s="17"/>
      <c r="E25" s="2"/>
      <c r="F25" s="25"/>
      <c r="G25" s="25"/>
      <c r="I25" s="26"/>
      <c r="J25" s="18"/>
      <c r="K25" s="18"/>
    </row>
    <row r="26" spans="1:11" x14ac:dyDescent="0.25">
      <c r="A26" s="3" t="s">
        <v>600</v>
      </c>
      <c r="B26" s="38" t="s">
        <v>470</v>
      </c>
      <c r="C26" s="38">
        <v>1</v>
      </c>
      <c r="D26" s="13">
        <v>0</v>
      </c>
      <c r="E26" s="69">
        <f t="shared" ref="E26" si="4">D26*C26</f>
        <v>0</v>
      </c>
      <c r="J26" s="11"/>
    </row>
    <row r="27" spans="1:11" ht="94.5" x14ac:dyDescent="0.25">
      <c r="B27" s="46" t="s">
        <v>471</v>
      </c>
      <c r="C27" s="39"/>
      <c r="D27" s="6"/>
      <c r="E27" s="39"/>
    </row>
    <row r="28" spans="1:11" x14ac:dyDescent="0.25">
      <c r="A28" s="3" t="s">
        <v>601</v>
      </c>
      <c r="B28" s="3" t="s">
        <v>168</v>
      </c>
      <c r="C28" s="3">
        <v>1</v>
      </c>
      <c r="D28" s="13">
        <v>0</v>
      </c>
      <c r="E28" s="2">
        <f t="shared" ref="E28" si="5">D28*C28</f>
        <v>0</v>
      </c>
    </row>
    <row r="29" spans="1:11" ht="47.25" x14ac:dyDescent="0.25">
      <c r="B29" s="47" t="s">
        <v>169</v>
      </c>
    </row>
    <row r="30" spans="1:11" x14ac:dyDescent="0.25">
      <c r="A30" s="3" t="s">
        <v>602</v>
      </c>
      <c r="B30" s="3" t="s">
        <v>171</v>
      </c>
      <c r="C30" s="3">
        <v>1</v>
      </c>
      <c r="D30" s="13">
        <v>0</v>
      </c>
      <c r="E30" s="2">
        <f>D30*C30</f>
        <v>0</v>
      </c>
    </row>
    <row r="31" spans="1:11" x14ac:dyDescent="0.25">
      <c r="B31" s="48" t="s">
        <v>172</v>
      </c>
      <c r="D31" s="19"/>
      <c r="E31" s="71"/>
    </row>
    <row r="32" spans="1:11" x14ac:dyDescent="0.25">
      <c r="A32" s="3" t="s">
        <v>603</v>
      </c>
      <c r="B32" s="38" t="s">
        <v>174</v>
      </c>
      <c r="C32" s="3">
        <v>1</v>
      </c>
      <c r="D32" s="13">
        <v>0</v>
      </c>
      <c r="E32" s="2">
        <f>D32*C32</f>
        <v>0</v>
      </c>
    </row>
    <row r="33" spans="1:5" ht="47.25" x14ac:dyDescent="0.25">
      <c r="B33" s="46" t="s">
        <v>175</v>
      </c>
      <c r="D33" s="19"/>
      <c r="E33" s="71"/>
    </row>
    <row r="34" spans="1:5" x14ac:dyDescent="0.25">
      <c r="A34" s="3" t="s">
        <v>604</v>
      </c>
      <c r="B34" s="38" t="s">
        <v>177</v>
      </c>
      <c r="C34" s="3">
        <v>1</v>
      </c>
      <c r="D34" s="13">
        <v>0</v>
      </c>
      <c r="E34" s="2">
        <f>D34*C34</f>
        <v>0</v>
      </c>
    </row>
    <row r="35" spans="1:5" x14ac:dyDescent="0.25">
      <c r="B35" s="46" t="s">
        <v>177</v>
      </c>
      <c r="D35" s="19"/>
      <c r="E35" s="71"/>
    </row>
    <row r="36" spans="1:5" x14ac:dyDescent="0.25">
      <c r="A36" s="37"/>
    </row>
    <row r="37" spans="1:5" s="9" customFormat="1" x14ac:dyDescent="0.25">
      <c r="A37" s="3" t="s">
        <v>605</v>
      </c>
      <c r="B37" s="49" t="s">
        <v>179</v>
      </c>
      <c r="C37" s="3"/>
      <c r="D37" s="13"/>
      <c r="E37" s="2"/>
    </row>
    <row r="38" spans="1:5" s="5" customFormat="1" x14ac:dyDescent="0.25">
      <c r="A38" s="38" t="s">
        <v>606</v>
      </c>
      <c r="B38" s="38" t="s">
        <v>550</v>
      </c>
      <c r="C38" s="38">
        <v>1</v>
      </c>
      <c r="D38" s="13">
        <v>0</v>
      </c>
      <c r="E38" s="69">
        <f>D38*C38</f>
        <v>0</v>
      </c>
    </row>
    <row r="39" spans="1:5" s="18" customFormat="1" ht="97.9" customHeight="1" x14ac:dyDescent="0.25">
      <c r="A39" s="61"/>
      <c r="B39" s="46" t="s">
        <v>551</v>
      </c>
      <c r="C39" s="61"/>
      <c r="D39" s="19"/>
      <c r="E39" s="70"/>
    </row>
    <row r="40" spans="1:5" s="11" customFormat="1" x14ac:dyDescent="0.25">
      <c r="A40" s="38" t="s">
        <v>607</v>
      </c>
      <c r="B40" s="38" t="s">
        <v>401</v>
      </c>
      <c r="C40" s="38">
        <v>1</v>
      </c>
      <c r="D40" s="13">
        <v>0</v>
      </c>
      <c r="E40" s="69">
        <f>D40*C40</f>
        <v>0</v>
      </c>
    </row>
    <row r="41" spans="1:5" s="18" customFormat="1" ht="52.15" customHeight="1" x14ac:dyDescent="0.25">
      <c r="A41" s="61"/>
      <c r="B41" s="46" t="s">
        <v>402</v>
      </c>
      <c r="C41" s="39"/>
      <c r="D41" s="15"/>
      <c r="E41" s="69"/>
    </row>
    <row r="42" spans="1:5" s="11" customFormat="1" x14ac:dyDescent="0.25">
      <c r="A42" s="38" t="s">
        <v>608</v>
      </c>
      <c r="B42" s="38" t="s">
        <v>554</v>
      </c>
      <c r="C42" s="38">
        <v>1</v>
      </c>
      <c r="D42" s="13">
        <v>0</v>
      </c>
      <c r="E42" s="69">
        <f>D42*C42</f>
        <v>0</v>
      </c>
    </row>
    <row r="43" spans="1:5" ht="85.5" customHeight="1" x14ac:dyDescent="0.25">
      <c r="A43" s="61"/>
      <c r="B43" s="46" t="s">
        <v>555</v>
      </c>
      <c r="C43" s="39"/>
      <c r="D43" s="15"/>
      <c r="E43" s="69"/>
    </row>
    <row r="44" spans="1:5" s="11" customFormat="1" x14ac:dyDescent="0.25">
      <c r="A44" s="38" t="s">
        <v>609</v>
      </c>
      <c r="B44" s="38" t="s">
        <v>484</v>
      </c>
      <c r="C44" s="38">
        <v>1</v>
      </c>
      <c r="D44" s="13">
        <v>0</v>
      </c>
      <c r="E44" s="69">
        <f>D44*C44</f>
        <v>0</v>
      </c>
    </row>
    <row r="45" spans="1:5" s="18" customFormat="1" ht="126" x14ac:dyDescent="0.25">
      <c r="A45" s="61"/>
      <c r="B45" s="46" t="s">
        <v>485</v>
      </c>
      <c r="C45" s="39"/>
      <c r="D45" s="15"/>
      <c r="E45" s="69"/>
    </row>
    <row r="46" spans="1:5" s="11" customFormat="1" x14ac:dyDescent="0.25">
      <c r="A46" s="38" t="s">
        <v>610</v>
      </c>
      <c r="B46" s="38" t="s">
        <v>487</v>
      </c>
      <c r="C46" s="38">
        <v>1</v>
      </c>
      <c r="D46" s="13">
        <v>0</v>
      </c>
      <c r="E46" s="69">
        <f>D46*C46</f>
        <v>0</v>
      </c>
    </row>
    <row r="47" spans="1:5" s="18" customFormat="1" ht="63" x14ac:dyDescent="0.25">
      <c r="A47" s="61"/>
      <c r="B47" s="46" t="s">
        <v>488</v>
      </c>
      <c r="C47" s="61"/>
      <c r="D47" s="19"/>
      <c r="E47" s="70"/>
    </row>
    <row r="48" spans="1:5" s="9" customFormat="1" x14ac:dyDescent="0.25">
      <c r="A48" s="38" t="s">
        <v>611</v>
      </c>
      <c r="B48" s="3" t="s">
        <v>195</v>
      </c>
      <c r="C48" s="3">
        <v>1</v>
      </c>
      <c r="D48" s="13">
        <v>0</v>
      </c>
      <c r="E48" s="2">
        <f>D48*C48</f>
        <v>0</v>
      </c>
    </row>
    <row r="49" spans="1:6" ht="63" x14ac:dyDescent="0.25">
      <c r="A49" s="61"/>
      <c r="B49" s="46" t="s">
        <v>196</v>
      </c>
      <c r="D49" s="19"/>
      <c r="E49" s="2"/>
    </row>
    <row r="50" spans="1:6" s="9" customFormat="1" x14ac:dyDescent="0.25">
      <c r="A50" s="38" t="s">
        <v>612</v>
      </c>
      <c r="B50" s="3" t="s">
        <v>198</v>
      </c>
      <c r="C50" s="3">
        <v>1</v>
      </c>
      <c r="D50" s="13">
        <v>0</v>
      </c>
      <c r="E50" s="2">
        <f>D50*C50</f>
        <v>0</v>
      </c>
    </row>
    <row r="51" spans="1:6" ht="47.25" x14ac:dyDescent="0.25">
      <c r="A51" s="61"/>
      <c r="B51" s="46" t="s">
        <v>613</v>
      </c>
      <c r="D51" s="19"/>
      <c r="E51" s="2"/>
    </row>
    <row r="52" spans="1:6" s="9" customFormat="1" x14ac:dyDescent="0.25">
      <c r="A52" s="38" t="s">
        <v>614</v>
      </c>
      <c r="B52" s="3" t="s">
        <v>210</v>
      </c>
      <c r="C52" s="3">
        <v>1</v>
      </c>
      <c r="D52" s="13">
        <v>0</v>
      </c>
      <c r="E52" s="2">
        <f>D52*C52</f>
        <v>0</v>
      </c>
      <c r="F52" s="8"/>
    </row>
    <row r="53" spans="1:6" ht="47.25" x14ac:dyDescent="0.25">
      <c r="A53" s="61"/>
      <c r="B53" s="46" t="s">
        <v>211</v>
      </c>
      <c r="D53" s="19"/>
      <c r="E53" s="2"/>
    </row>
    <row r="54" spans="1:6" s="9" customFormat="1" x14ac:dyDescent="0.25">
      <c r="A54" s="38" t="s">
        <v>615</v>
      </c>
      <c r="B54" s="3" t="s">
        <v>213</v>
      </c>
      <c r="C54" s="3">
        <v>1</v>
      </c>
      <c r="D54" s="13">
        <v>0</v>
      </c>
      <c r="E54" s="2">
        <f>D54*C54</f>
        <v>0</v>
      </c>
      <c r="F54" s="8"/>
    </row>
    <row r="55" spans="1:6" ht="47.25" x14ac:dyDescent="0.25">
      <c r="A55" s="61"/>
      <c r="B55" s="46" t="s">
        <v>214</v>
      </c>
      <c r="D55" s="19"/>
      <c r="E55" s="2"/>
    </row>
    <row r="56" spans="1:6" s="9" customFormat="1" x14ac:dyDescent="0.25">
      <c r="A56" s="38" t="s">
        <v>616</v>
      </c>
      <c r="B56" s="3" t="s">
        <v>219</v>
      </c>
      <c r="C56" s="3">
        <v>1</v>
      </c>
      <c r="D56" s="13">
        <v>0</v>
      </c>
      <c r="E56" s="2">
        <f>D56*C56</f>
        <v>0</v>
      </c>
      <c r="F56" s="8"/>
    </row>
    <row r="57" spans="1:6" ht="47.25" x14ac:dyDescent="0.25">
      <c r="A57" s="61"/>
      <c r="B57" s="46" t="s">
        <v>220</v>
      </c>
      <c r="D57" s="19"/>
      <c r="E57" s="2"/>
    </row>
    <row r="58" spans="1:6" s="9" customFormat="1" x14ac:dyDescent="0.25">
      <c r="A58" s="38" t="s">
        <v>617</v>
      </c>
      <c r="B58" s="3" t="s">
        <v>222</v>
      </c>
      <c r="C58" s="3">
        <v>1</v>
      </c>
      <c r="D58" s="13">
        <v>0</v>
      </c>
      <c r="E58" s="2">
        <f>D58*C58</f>
        <v>0</v>
      </c>
      <c r="F58" s="8"/>
    </row>
    <row r="59" spans="1:6" ht="47.25" x14ac:dyDescent="0.25">
      <c r="A59" s="61"/>
      <c r="B59" s="46" t="s">
        <v>223</v>
      </c>
      <c r="D59" s="19"/>
      <c r="E59" s="2"/>
    </row>
    <row r="60" spans="1:6" s="11" customFormat="1" x14ac:dyDescent="0.25">
      <c r="A60" s="38" t="s">
        <v>618</v>
      </c>
      <c r="B60" s="38" t="s">
        <v>499</v>
      </c>
      <c r="C60" s="38">
        <v>1</v>
      </c>
      <c r="D60" s="13">
        <v>0</v>
      </c>
      <c r="E60" s="69">
        <f>D60*C60</f>
        <v>0</v>
      </c>
      <c r="F60" s="18"/>
    </row>
    <row r="61" spans="1:6" s="18" customFormat="1" ht="64.5" customHeight="1" x14ac:dyDescent="0.25">
      <c r="A61" s="61"/>
      <c r="B61" s="46" t="s">
        <v>619</v>
      </c>
      <c r="C61" s="61"/>
      <c r="D61" s="19"/>
      <c r="E61" s="70"/>
    </row>
    <row r="62" spans="1:6" s="9" customFormat="1" x14ac:dyDescent="0.25">
      <c r="A62" s="38" t="s">
        <v>620</v>
      </c>
      <c r="B62" s="3" t="s">
        <v>228</v>
      </c>
      <c r="C62" s="3">
        <v>2</v>
      </c>
      <c r="D62" s="13">
        <v>0</v>
      </c>
      <c r="E62" s="2">
        <f>D62*C62</f>
        <v>0</v>
      </c>
      <c r="F62" s="8"/>
    </row>
    <row r="63" spans="1:6" s="9" customFormat="1" ht="47.25" x14ac:dyDescent="0.25">
      <c r="A63" s="61"/>
      <c r="B63" s="46" t="s">
        <v>229</v>
      </c>
      <c r="C63" s="1"/>
      <c r="D63" s="19"/>
      <c r="E63" s="2"/>
      <c r="F63" s="8"/>
    </row>
    <row r="64" spans="1:6" x14ac:dyDescent="0.25">
      <c r="A64" s="38" t="s">
        <v>621</v>
      </c>
      <c r="B64" s="3" t="s">
        <v>231</v>
      </c>
      <c r="C64" s="3">
        <v>1</v>
      </c>
      <c r="D64" s="13">
        <v>0</v>
      </c>
      <c r="E64" s="2">
        <f>D64*C64</f>
        <v>0</v>
      </c>
    </row>
    <row r="65" spans="1:6" s="9" customFormat="1" ht="53.25" customHeight="1" x14ac:dyDescent="0.25">
      <c r="A65" s="61"/>
      <c r="B65" s="46" t="s">
        <v>232</v>
      </c>
      <c r="C65" s="1"/>
      <c r="D65" s="19"/>
      <c r="E65" s="2"/>
      <c r="F65" s="8"/>
    </row>
    <row r="66" spans="1:6" s="6" customFormat="1" x14ac:dyDescent="0.25">
      <c r="A66" s="38" t="s">
        <v>622</v>
      </c>
      <c r="B66" s="38" t="s">
        <v>234</v>
      </c>
      <c r="C66" s="38">
        <v>1</v>
      </c>
      <c r="D66" s="13">
        <v>0</v>
      </c>
      <c r="E66" s="69">
        <f>D66*C66</f>
        <v>0</v>
      </c>
    </row>
    <row r="67" spans="1:6" s="5" customFormat="1" ht="31.5" x14ac:dyDescent="0.25">
      <c r="A67" s="61"/>
      <c r="B67" s="46" t="s">
        <v>235</v>
      </c>
      <c r="C67" s="39"/>
      <c r="D67" s="15"/>
      <c r="E67" s="69"/>
      <c r="F67" s="6"/>
    </row>
    <row r="68" spans="1:6" x14ac:dyDescent="0.25">
      <c r="A68" s="38" t="s">
        <v>623</v>
      </c>
      <c r="B68" s="38" t="s">
        <v>237</v>
      </c>
      <c r="C68" s="38">
        <v>1</v>
      </c>
      <c r="D68" s="13">
        <v>0</v>
      </c>
      <c r="E68" s="69">
        <f>D68*C68</f>
        <v>0</v>
      </c>
    </row>
    <row r="69" spans="1:6" s="9" customFormat="1" ht="63" x14ac:dyDescent="0.25">
      <c r="A69" s="61"/>
      <c r="B69" s="46" t="s">
        <v>506</v>
      </c>
      <c r="C69" s="39"/>
      <c r="D69" s="15"/>
      <c r="E69" s="69"/>
      <c r="F69" s="8"/>
    </row>
    <row r="70" spans="1:6" x14ac:dyDescent="0.25">
      <c r="A70" s="38" t="s">
        <v>624</v>
      </c>
      <c r="B70" s="38" t="s">
        <v>240</v>
      </c>
      <c r="C70" s="38">
        <v>1</v>
      </c>
      <c r="D70" s="13">
        <v>0</v>
      </c>
      <c r="E70" s="69">
        <f>D70*C70</f>
        <v>0</v>
      </c>
    </row>
    <row r="71" spans="1:6" s="9" customFormat="1" ht="31.5" x14ac:dyDescent="0.25">
      <c r="A71" s="61"/>
      <c r="B71" s="46" t="s">
        <v>241</v>
      </c>
      <c r="C71" s="39"/>
      <c r="D71" s="15"/>
      <c r="E71" s="69"/>
      <c r="F71" s="8"/>
    </row>
    <row r="72" spans="1:6" x14ac:dyDescent="0.25">
      <c r="A72" s="38" t="s">
        <v>625</v>
      </c>
      <c r="B72" s="38" t="s">
        <v>243</v>
      </c>
      <c r="C72" s="38">
        <v>1</v>
      </c>
      <c r="D72" s="13">
        <v>0</v>
      </c>
      <c r="E72" s="69">
        <f>D72*C72</f>
        <v>0</v>
      </c>
    </row>
    <row r="73" spans="1:6" s="9" customFormat="1" ht="31.5" x14ac:dyDescent="0.25">
      <c r="A73" s="61"/>
      <c r="B73" s="46" t="s">
        <v>244</v>
      </c>
      <c r="C73" s="39"/>
      <c r="D73" s="15"/>
      <c r="E73" s="69"/>
      <c r="F73" s="8"/>
    </row>
    <row r="74" spans="1:6" s="18" customFormat="1" x14ac:dyDescent="0.25">
      <c r="A74" s="38" t="s">
        <v>626</v>
      </c>
      <c r="B74" s="38" t="s">
        <v>510</v>
      </c>
      <c r="C74" s="38">
        <v>1</v>
      </c>
      <c r="D74" s="13">
        <v>0</v>
      </c>
      <c r="E74" s="69">
        <f>D74*C74</f>
        <v>0</v>
      </c>
    </row>
    <row r="75" spans="1:6" s="11" customFormat="1" ht="63" x14ac:dyDescent="0.25">
      <c r="A75" s="61"/>
      <c r="B75" s="46" t="s">
        <v>511</v>
      </c>
      <c r="C75" s="61"/>
      <c r="D75" s="19"/>
      <c r="E75" s="70"/>
      <c r="F75" s="18"/>
    </row>
    <row r="76" spans="1:6" s="6" customFormat="1" x14ac:dyDescent="0.25">
      <c r="A76" s="38" t="s">
        <v>627</v>
      </c>
      <c r="B76" s="38" t="s">
        <v>513</v>
      </c>
      <c r="C76" s="38">
        <v>1</v>
      </c>
      <c r="D76" s="13">
        <v>0</v>
      </c>
      <c r="E76" s="69">
        <f>D76*C76</f>
        <v>0</v>
      </c>
    </row>
    <row r="77" spans="1:6" s="5" customFormat="1" ht="31.5" x14ac:dyDescent="0.25">
      <c r="A77" s="61"/>
      <c r="B77" s="46" t="s">
        <v>514</v>
      </c>
      <c r="C77" s="39"/>
      <c r="D77" s="15"/>
      <c r="E77" s="69"/>
      <c r="F77" s="6"/>
    </row>
    <row r="78" spans="1:6" s="6" customFormat="1" x14ac:dyDescent="0.25">
      <c r="A78" s="38" t="s">
        <v>628</v>
      </c>
      <c r="B78" s="38" t="s">
        <v>171</v>
      </c>
      <c r="C78" s="38">
        <v>1</v>
      </c>
      <c r="D78" s="13">
        <v>0</v>
      </c>
      <c r="E78" s="69">
        <f>D78*C78</f>
        <v>0</v>
      </c>
    </row>
    <row r="79" spans="1:6" s="6" customFormat="1" x14ac:dyDescent="0.25">
      <c r="A79" s="61"/>
      <c r="B79" s="46" t="s">
        <v>172</v>
      </c>
      <c r="C79" s="39"/>
      <c r="D79" s="15"/>
      <c r="E79" s="77"/>
    </row>
    <row r="80" spans="1:6" s="6" customFormat="1" x14ac:dyDescent="0.25">
      <c r="A80" s="38" t="s">
        <v>629</v>
      </c>
      <c r="B80" s="38" t="s">
        <v>174</v>
      </c>
      <c r="C80" s="38">
        <v>1</v>
      </c>
      <c r="D80" s="13">
        <v>0</v>
      </c>
      <c r="E80" s="69">
        <f>D80*C80</f>
        <v>0</v>
      </c>
    </row>
    <row r="81" spans="1:6" s="6" customFormat="1" ht="47.25" x14ac:dyDescent="0.25">
      <c r="A81" s="61"/>
      <c r="B81" s="46" t="s">
        <v>175</v>
      </c>
      <c r="C81" s="39"/>
      <c r="D81" s="15"/>
      <c r="E81" s="77"/>
    </row>
    <row r="82" spans="1:6" s="6" customFormat="1" x14ac:dyDescent="0.25">
      <c r="A82" s="38" t="s">
        <v>630</v>
      </c>
      <c r="B82" s="38" t="s">
        <v>177</v>
      </c>
      <c r="C82" s="38">
        <v>1</v>
      </c>
      <c r="D82" s="13">
        <v>0</v>
      </c>
      <c r="E82" s="69">
        <f>D82*C82</f>
        <v>0</v>
      </c>
    </row>
    <row r="83" spans="1:6" s="6" customFormat="1" x14ac:dyDescent="0.25">
      <c r="A83" s="61"/>
      <c r="B83" s="46" t="s">
        <v>177</v>
      </c>
      <c r="C83" s="39"/>
      <c r="D83" s="15"/>
      <c r="E83" s="77"/>
    </row>
    <row r="84" spans="1:6" x14ac:dyDescent="0.25">
      <c r="B84" s="46"/>
      <c r="D84" s="19"/>
      <c r="E84" s="2"/>
    </row>
    <row r="85" spans="1:6" s="9" customFormat="1" x14ac:dyDescent="0.25">
      <c r="A85" s="3" t="s">
        <v>631</v>
      </c>
      <c r="B85" s="49" t="s">
        <v>314</v>
      </c>
      <c r="C85" s="3"/>
      <c r="D85" s="13"/>
      <c r="E85" s="2"/>
    </row>
    <row r="86" spans="1:6" s="9" customFormat="1" x14ac:dyDescent="0.25">
      <c r="A86" s="3" t="s">
        <v>632</v>
      </c>
      <c r="B86" s="3" t="s">
        <v>319</v>
      </c>
      <c r="C86" s="3">
        <v>1</v>
      </c>
      <c r="D86" s="13">
        <v>0</v>
      </c>
      <c r="E86" s="2">
        <f>D86*C86</f>
        <v>0</v>
      </c>
    </row>
    <row r="87" spans="1:6" ht="63" x14ac:dyDescent="0.25">
      <c r="B87" s="46" t="s">
        <v>320</v>
      </c>
      <c r="D87" s="19"/>
      <c r="E87" s="2"/>
    </row>
    <row r="88" spans="1:6" s="6" customFormat="1" x14ac:dyDescent="0.25">
      <c r="A88" s="38" t="s">
        <v>633</v>
      </c>
      <c r="B88" s="38" t="s">
        <v>573</v>
      </c>
      <c r="C88" s="63">
        <v>1</v>
      </c>
      <c r="D88" s="13">
        <v>0</v>
      </c>
      <c r="E88" s="69">
        <f t="shared" ref="E88" si="6">D88*C88</f>
        <v>0</v>
      </c>
      <c r="F88" s="5"/>
    </row>
    <row r="89" spans="1:6" s="6" customFormat="1" ht="283.5" x14ac:dyDescent="0.25">
      <c r="A89" s="38"/>
      <c r="B89" s="46" t="s">
        <v>574</v>
      </c>
      <c r="C89" s="94"/>
      <c r="D89" s="15"/>
      <c r="E89" s="69"/>
    </row>
    <row r="90" spans="1:6" s="9" customFormat="1" x14ac:dyDescent="0.25">
      <c r="A90" s="3" t="s">
        <v>634</v>
      </c>
      <c r="B90" s="3" t="s">
        <v>437</v>
      </c>
      <c r="C90" s="62">
        <v>1</v>
      </c>
      <c r="D90" s="13">
        <v>0</v>
      </c>
      <c r="E90" s="2">
        <f t="shared" ref="E90" si="7">D90*C90</f>
        <v>0</v>
      </c>
    </row>
    <row r="91" spans="1:6" ht="94.5" x14ac:dyDescent="0.25">
      <c r="B91" s="47" t="s">
        <v>438</v>
      </c>
      <c r="C91" s="90"/>
      <c r="D91" s="13"/>
      <c r="E91" s="2"/>
    </row>
    <row r="92" spans="1:6" s="9" customFormat="1" x14ac:dyDescent="0.25">
      <c r="A92" s="38" t="s">
        <v>635</v>
      </c>
      <c r="B92" s="38" t="s">
        <v>325</v>
      </c>
      <c r="C92" s="38">
        <v>1</v>
      </c>
      <c r="D92" s="13">
        <v>0</v>
      </c>
      <c r="E92" s="69">
        <f>D92*C92</f>
        <v>0</v>
      </c>
    </row>
    <row r="93" spans="1:6" ht="69.75" customHeight="1" x14ac:dyDescent="0.25">
      <c r="A93" s="38"/>
      <c r="B93" s="46" t="s">
        <v>440</v>
      </c>
      <c r="C93" s="39"/>
      <c r="D93" s="15"/>
      <c r="E93" s="69"/>
    </row>
    <row r="94" spans="1:6" s="9" customFormat="1" x14ac:dyDescent="0.25">
      <c r="A94" s="3" t="s">
        <v>636</v>
      </c>
      <c r="B94" s="3" t="s">
        <v>328</v>
      </c>
      <c r="C94" s="3">
        <v>1</v>
      </c>
      <c r="D94" s="13">
        <v>0</v>
      </c>
      <c r="E94" s="2">
        <f>D94*C94</f>
        <v>0</v>
      </c>
    </row>
    <row r="95" spans="1:6" ht="69" customHeight="1" x14ac:dyDescent="0.25">
      <c r="B95" s="46" t="s">
        <v>329</v>
      </c>
      <c r="D95" s="19"/>
      <c r="E95" s="2"/>
    </row>
    <row r="96" spans="1:6" s="5" customFormat="1" x14ac:dyDescent="0.25">
      <c r="A96" s="38" t="s">
        <v>637</v>
      </c>
      <c r="B96" s="38" t="s">
        <v>579</v>
      </c>
      <c r="C96" s="38">
        <v>1</v>
      </c>
      <c r="D96" s="13">
        <v>0</v>
      </c>
      <c r="E96" s="69">
        <f>D96*C96</f>
        <v>0</v>
      </c>
    </row>
    <row r="97" spans="1:6" s="6" customFormat="1" x14ac:dyDescent="0.25">
      <c r="A97" s="38"/>
      <c r="B97" s="46" t="s">
        <v>580</v>
      </c>
      <c r="C97" s="39"/>
      <c r="D97" s="15"/>
      <c r="E97" s="69"/>
    </row>
    <row r="98" spans="1:6" s="9" customFormat="1" x14ac:dyDescent="0.25">
      <c r="A98" s="3" t="s">
        <v>638</v>
      </c>
      <c r="B98" s="3" t="s">
        <v>340</v>
      </c>
      <c r="C98" s="3">
        <v>1</v>
      </c>
      <c r="D98" s="13">
        <v>0</v>
      </c>
      <c r="E98" s="2">
        <f>D98*C98</f>
        <v>0</v>
      </c>
    </row>
    <row r="99" spans="1:6" ht="94.5" x14ac:dyDescent="0.25">
      <c r="B99" s="46" t="s">
        <v>341</v>
      </c>
      <c r="D99" s="19"/>
      <c r="E99" s="2"/>
    </row>
    <row r="100" spans="1:6" s="6" customFormat="1" x14ac:dyDescent="0.25">
      <c r="A100" s="38" t="s">
        <v>639</v>
      </c>
      <c r="B100" s="38" t="s">
        <v>346</v>
      </c>
      <c r="C100" s="38">
        <v>1</v>
      </c>
      <c r="D100" s="13">
        <v>0</v>
      </c>
      <c r="E100" s="69">
        <f>D100*C100</f>
        <v>0</v>
      </c>
      <c r="F100" s="5"/>
    </row>
    <row r="101" spans="1:6" s="6" customFormat="1" ht="31.5" x14ac:dyDescent="0.25">
      <c r="A101" s="38"/>
      <c r="B101" s="46" t="s">
        <v>347</v>
      </c>
      <c r="C101" s="39"/>
      <c r="D101" s="15"/>
      <c r="E101" s="69"/>
    </row>
    <row r="102" spans="1:6" s="6" customFormat="1" x14ac:dyDescent="0.25">
      <c r="A102" s="3" t="s">
        <v>640</v>
      </c>
      <c r="B102" s="38" t="s">
        <v>171</v>
      </c>
      <c r="C102" s="38">
        <v>1</v>
      </c>
      <c r="D102" s="13">
        <v>0</v>
      </c>
      <c r="E102" s="69">
        <f>D102*C102</f>
        <v>0</v>
      </c>
    </row>
    <row r="103" spans="1:6" s="6" customFormat="1" x14ac:dyDescent="0.25">
      <c r="A103" s="1"/>
      <c r="B103" s="46" t="s">
        <v>172</v>
      </c>
      <c r="C103" s="39"/>
      <c r="D103" s="15"/>
      <c r="E103" s="77"/>
    </row>
    <row r="104" spans="1:6" s="6" customFormat="1" x14ac:dyDescent="0.25">
      <c r="A104" s="38" t="s">
        <v>641</v>
      </c>
      <c r="B104" s="38" t="s">
        <v>174</v>
      </c>
      <c r="C104" s="38">
        <v>1</v>
      </c>
      <c r="D104" s="13">
        <v>0</v>
      </c>
      <c r="E104" s="69">
        <f>D104*C104</f>
        <v>0</v>
      </c>
    </row>
    <row r="105" spans="1:6" s="6" customFormat="1" ht="47.25" x14ac:dyDescent="0.25">
      <c r="A105" s="38"/>
      <c r="B105" s="46" t="s">
        <v>175</v>
      </c>
      <c r="C105" s="39"/>
      <c r="D105" s="15"/>
      <c r="E105" s="77"/>
    </row>
    <row r="106" spans="1:6" s="6" customFormat="1" x14ac:dyDescent="0.25">
      <c r="A106" s="3" t="s">
        <v>642</v>
      </c>
      <c r="B106" s="38" t="s">
        <v>177</v>
      </c>
      <c r="C106" s="38">
        <v>1</v>
      </c>
      <c r="D106" s="13">
        <v>0</v>
      </c>
      <c r="E106" s="69">
        <f>D106*C106</f>
        <v>0</v>
      </c>
    </row>
    <row r="107" spans="1:6" s="6" customFormat="1" ht="16.5" thickBot="1" x14ac:dyDescent="0.3">
      <c r="A107" s="1"/>
      <c r="B107" s="46" t="s">
        <v>177</v>
      </c>
      <c r="C107" s="39"/>
      <c r="D107" s="15"/>
      <c r="E107" s="77"/>
    </row>
    <row r="108" spans="1:6" s="6" customFormat="1" ht="16.5" thickBot="1" x14ac:dyDescent="0.3">
      <c r="A108" s="1"/>
      <c r="B108" s="46"/>
      <c r="C108" s="39"/>
      <c r="D108" s="24" t="s">
        <v>586</v>
      </c>
      <c r="E108" s="92">
        <f>SUM(E2:E107)</f>
        <v>0</v>
      </c>
    </row>
  </sheetData>
  <sheetProtection algorithmName="SHA-512" hashValue="NYaG59xiYNlcUz2uDHyJPaMoi3A7OV4bmTkzcCr/FXeuJYl7FlxP8cOiNTLkCvxltq1wJkipHxOkd3iooXwwyg==" saltValue="8TBONgA1IDwgqLcAO4SA0g==" spinCount="100000" sheet="1" objects="1" scenarios="1"/>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F021C-CBDF-4932-991D-299D7667486A}">
  <sheetPr>
    <tabColor theme="9" tint="0.79998168889431442"/>
  </sheetPr>
  <dimension ref="A1:K111"/>
  <sheetViews>
    <sheetView zoomScaleNormal="100" workbookViewId="0">
      <selection activeCell="E7" sqref="E7"/>
    </sheetView>
  </sheetViews>
  <sheetFormatPr defaultColWidth="12" defaultRowHeight="15.75" x14ac:dyDescent="0.25"/>
  <cols>
    <col min="1" max="1" width="8.140625" style="61" bestFit="1" customWidth="1"/>
    <col min="2" max="2" width="73.5703125" style="61" customWidth="1"/>
    <col min="3" max="3" width="12" style="61"/>
    <col min="4" max="4" width="15.28515625" style="18" customWidth="1"/>
    <col min="5" max="5" width="13.140625" style="61" bestFit="1" customWidth="1"/>
    <col min="6" max="16384" width="12" style="18"/>
  </cols>
  <sheetData>
    <row r="1" spans="1:11" s="9" customFormat="1" x14ac:dyDescent="0.25">
      <c r="A1" s="35" t="s">
        <v>43</v>
      </c>
      <c r="B1" s="35" t="s">
        <v>44</v>
      </c>
      <c r="C1" s="60" t="s">
        <v>45</v>
      </c>
      <c r="D1" s="10" t="s">
        <v>46</v>
      </c>
      <c r="E1" s="60" t="s">
        <v>47</v>
      </c>
    </row>
    <row r="2" spans="1:11" s="9" customFormat="1" ht="18.75" x14ac:dyDescent="0.3">
      <c r="A2" s="36" t="s">
        <v>643</v>
      </c>
      <c r="B2" s="44" t="s">
        <v>5</v>
      </c>
      <c r="C2" s="3"/>
      <c r="D2" s="11"/>
      <c r="E2" s="3"/>
    </row>
    <row r="3" spans="1:11" s="4" customFormat="1" x14ac:dyDescent="0.25">
      <c r="A3" s="37" t="s">
        <v>644</v>
      </c>
      <c r="B3" s="45" t="s">
        <v>50</v>
      </c>
      <c r="C3" s="37"/>
      <c r="D3" s="12"/>
      <c r="E3" s="68"/>
    </row>
    <row r="4" spans="1:11" s="9" customFormat="1" x14ac:dyDescent="0.25">
      <c r="A4" s="3" t="s">
        <v>645</v>
      </c>
      <c r="B4" s="3" t="s">
        <v>364</v>
      </c>
      <c r="C4" s="3">
        <v>2</v>
      </c>
      <c r="D4" s="13">
        <v>0</v>
      </c>
      <c r="E4" s="2">
        <f>D4*C4</f>
        <v>0</v>
      </c>
    </row>
    <row r="5" spans="1:11" s="8" customFormat="1" ht="79.900000000000006" customHeight="1" x14ac:dyDescent="0.25">
      <c r="A5" s="1"/>
      <c r="B5" s="46" t="s">
        <v>365</v>
      </c>
      <c r="C5" s="1"/>
      <c r="D5" s="19"/>
      <c r="E5" s="2"/>
    </row>
    <row r="6" spans="1:11" s="9" customFormat="1" x14ac:dyDescent="0.25">
      <c r="A6" s="3" t="s">
        <v>646</v>
      </c>
      <c r="B6" s="3" t="s">
        <v>534</v>
      </c>
      <c r="C6" s="3">
        <v>2</v>
      </c>
      <c r="D6" s="13">
        <v>0</v>
      </c>
      <c r="E6" s="2">
        <f>D6*C6</f>
        <v>0</v>
      </c>
    </row>
    <row r="7" spans="1:11" s="8" customFormat="1" ht="31.5" x14ac:dyDescent="0.25">
      <c r="A7" s="1"/>
      <c r="B7" s="46" t="s">
        <v>368</v>
      </c>
      <c r="C7" s="1"/>
      <c r="D7" s="19"/>
      <c r="E7" s="2"/>
    </row>
    <row r="8" spans="1:11" s="9" customFormat="1" x14ac:dyDescent="0.25">
      <c r="A8" s="3" t="s">
        <v>647</v>
      </c>
      <c r="B8" s="3" t="s">
        <v>370</v>
      </c>
      <c r="C8" s="3">
        <v>8</v>
      </c>
      <c r="D8" s="13">
        <v>0</v>
      </c>
      <c r="E8" s="2">
        <f t="shared" ref="E8" si="0">D8*C8</f>
        <v>0</v>
      </c>
    </row>
    <row r="9" spans="1:11" s="4" customFormat="1" ht="63" x14ac:dyDescent="0.25">
      <c r="A9" s="1"/>
      <c r="B9" s="46" t="s">
        <v>371</v>
      </c>
      <c r="C9" s="37"/>
      <c r="D9" s="12"/>
      <c r="E9" s="2"/>
    </row>
    <row r="10" spans="1:11" s="9" customFormat="1" x14ac:dyDescent="0.25">
      <c r="A10" s="3" t="s">
        <v>648</v>
      </c>
      <c r="B10" s="3" t="s">
        <v>373</v>
      </c>
      <c r="C10" s="3">
        <v>1</v>
      </c>
      <c r="D10" s="13">
        <v>0</v>
      </c>
      <c r="E10" s="2">
        <f t="shared" ref="E10" si="1">D10*C10</f>
        <v>0</v>
      </c>
    </row>
    <row r="11" spans="1:11" s="8" customFormat="1" ht="94.5" x14ac:dyDescent="0.25">
      <c r="A11" s="1"/>
      <c r="B11" s="46" t="s">
        <v>374</v>
      </c>
      <c r="C11" s="1"/>
      <c r="D11" s="19"/>
      <c r="E11" s="2"/>
    </row>
    <row r="12" spans="1:11" s="5" customFormat="1" x14ac:dyDescent="0.25">
      <c r="A12" s="3" t="s">
        <v>649</v>
      </c>
      <c r="B12" s="38" t="s">
        <v>376</v>
      </c>
      <c r="C12" s="38">
        <v>1</v>
      </c>
      <c r="D12" s="13">
        <v>0</v>
      </c>
      <c r="E12" s="69">
        <f t="shared" ref="E12" si="2">D12*C12</f>
        <v>0</v>
      </c>
    </row>
    <row r="13" spans="1:11" s="6" customFormat="1" ht="117" customHeight="1" x14ac:dyDescent="0.25">
      <c r="A13" s="1"/>
      <c r="B13" s="46" t="s">
        <v>377</v>
      </c>
      <c r="C13" s="39"/>
      <c r="D13" s="15"/>
      <c r="E13" s="69"/>
    </row>
    <row r="14" spans="1:11" s="9" customFormat="1" x14ac:dyDescent="0.25">
      <c r="A14" s="3" t="s">
        <v>650</v>
      </c>
      <c r="B14" s="3" t="s">
        <v>81</v>
      </c>
      <c r="C14" s="62">
        <v>1</v>
      </c>
      <c r="D14" s="13">
        <v>0</v>
      </c>
      <c r="E14" s="2">
        <f>D14*C14</f>
        <v>0</v>
      </c>
      <c r="H14" s="11"/>
    </row>
    <row r="15" spans="1:11" s="8" customFormat="1" ht="209.25" customHeight="1" x14ac:dyDescent="0.25">
      <c r="A15" s="1"/>
      <c r="B15" s="47" t="s">
        <v>82</v>
      </c>
      <c r="C15" s="62"/>
      <c r="D15" s="17"/>
      <c r="E15" s="2"/>
      <c r="H15" s="18"/>
    </row>
    <row r="16" spans="1:11" s="8" customFormat="1" x14ac:dyDescent="0.25">
      <c r="A16" s="3" t="s">
        <v>651</v>
      </c>
      <c r="B16" s="38" t="s">
        <v>84</v>
      </c>
      <c r="C16" s="63">
        <v>1</v>
      </c>
      <c r="D16" s="13">
        <v>0</v>
      </c>
      <c r="E16" s="2">
        <f t="shared" ref="E16:E24" si="3">D16*C16</f>
        <v>0</v>
      </c>
      <c r="F16" s="25"/>
      <c r="G16" s="25"/>
      <c r="H16" s="11"/>
      <c r="I16" s="26"/>
      <c r="J16" s="18"/>
      <c r="K16" s="18"/>
    </row>
    <row r="17" spans="1:11" s="8" customFormat="1" ht="126" x14ac:dyDescent="0.25">
      <c r="A17" s="1"/>
      <c r="B17" s="46" t="s">
        <v>85</v>
      </c>
      <c r="C17" s="64"/>
      <c r="D17" s="17"/>
      <c r="E17" s="2"/>
      <c r="F17" s="25"/>
      <c r="G17" s="25"/>
      <c r="H17" s="18"/>
      <c r="I17" s="26"/>
      <c r="J17" s="18"/>
      <c r="K17" s="18"/>
    </row>
    <row r="18" spans="1:11" s="8" customFormat="1" x14ac:dyDescent="0.25">
      <c r="A18" s="3" t="s">
        <v>652</v>
      </c>
      <c r="B18" s="38" t="s">
        <v>87</v>
      </c>
      <c r="C18" s="63">
        <v>1</v>
      </c>
      <c r="D18" s="13">
        <v>0</v>
      </c>
      <c r="E18" s="2">
        <f t="shared" si="3"/>
        <v>0</v>
      </c>
      <c r="F18" s="25"/>
      <c r="G18" s="25"/>
      <c r="H18" s="11"/>
      <c r="I18" s="26"/>
      <c r="J18" s="18"/>
      <c r="K18" s="18"/>
    </row>
    <row r="19" spans="1:11" s="8" customFormat="1" ht="34.9" customHeight="1" x14ac:dyDescent="0.25">
      <c r="A19" s="1"/>
      <c r="B19" s="46" t="s">
        <v>88</v>
      </c>
      <c r="C19" s="64"/>
      <c r="D19" s="17"/>
      <c r="E19" s="2"/>
      <c r="F19" s="25"/>
      <c r="G19" s="25"/>
      <c r="H19" s="18"/>
      <c r="I19" s="26"/>
      <c r="J19" s="18"/>
      <c r="K19" s="18"/>
    </row>
    <row r="20" spans="1:11" s="8" customFormat="1" x14ac:dyDescent="0.25">
      <c r="A20" s="3" t="s">
        <v>653</v>
      </c>
      <c r="B20" s="38" t="s">
        <v>90</v>
      </c>
      <c r="C20" s="63">
        <v>1</v>
      </c>
      <c r="D20" s="13">
        <v>0</v>
      </c>
      <c r="E20" s="2">
        <f t="shared" si="3"/>
        <v>0</v>
      </c>
      <c r="F20" s="25"/>
      <c r="G20" s="25"/>
      <c r="H20" s="11"/>
      <c r="I20" s="26"/>
      <c r="J20" s="18"/>
      <c r="K20" s="18"/>
    </row>
    <row r="21" spans="1:11" s="8" customFormat="1" ht="112.9" customHeight="1" x14ac:dyDescent="0.25">
      <c r="A21" s="1"/>
      <c r="B21" s="46" t="s">
        <v>91</v>
      </c>
      <c r="C21" s="64"/>
      <c r="D21" s="17"/>
      <c r="E21" s="2"/>
      <c r="F21" s="25"/>
      <c r="G21" s="25"/>
      <c r="H21" s="18"/>
      <c r="I21" s="26"/>
      <c r="J21" s="18"/>
      <c r="K21" s="18"/>
    </row>
    <row r="22" spans="1:11" s="8" customFormat="1" x14ac:dyDescent="0.25">
      <c r="A22" s="3" t="s">
        <v>654</v>
      </c>
      <c r="B22" s="38" t="s">
        <v>93</v>
      </c>
      <c r="C22" s="63">
        <v>1</v>
      </c>
      <c r="D22" s="13">
        <v>0</v>
      </c>
      <c r="E22" s="2">
        <f t="shared" si="3"/>
        <v>0</v>
      </c>
      <c r="F22" s="25"/>
      <c r="G22" s="25"/>
      <c r="H22" s="11"/>
      <c r="I22" s="26"/>
      <c r="J22" s="18"/>
      <c r="K22" s="18"/>
    </row>
    <row r="23" spans="1:11" s="8" customFormat="1" ht="78.75" x14ac:dyDescent="0.25">
      <c r="A23" s="1"/>
      <c r="B23" s="46" t="s">
        <v>94</v>
      </c>
      <c r="C23" s="64"/>
      <c r="D23" s="17"/>
      <c r="E23" s="2"/>
      <c r="F23" s="25"/>
      <c r="G23" s="25"/>
      <c r="H23" s="18"/>
      <c r="I23" s="26"/>
      <c r="J23" s="18"/>
      <c r="K23" s="18"/>
    </row>
    <row r="24" spans="1:11" s="8" customFormat="1" x14ac:dyDescent="0.25">
      <c r="A24" s="3" t="s">
        <v>655</v>
      </c>
      <c r="B24" s="38" t="s">
        <v>99</v>
      </c>
      <c r="C24" s="63">
        <v>1</v>
      </c>
      <c r="D24" s="13">
        <v>0</v>
      </c>
      <c r="E24" s="2">
        <f t="shared" si="3"/>
        <v>0</v>
      </c>
      <c r="F24" s="25"/>
      <c r="G24" s="25"/>
      <c r="H24" s="11"/>
      <c r="I24" s="26"/>
      <c r="J24" s="18"/>
      <c r="K24" s="18"/>
    </row>
    <row r="25" spans="1:11" s="8" customFormat="1" ht="49.15" customHeight="1" x14ac:dyDescent="0.25">
      <c r="A25" s="1"/>
      <c r="B25" s="46" t="s">
        <v>100</v>
      </c>
      <c r="C25" s="64"/>
      <c r="D25" s="17"/>
      <c r="E25" s="2"/>
      <c r="F25" s="25"/>
      <c r="G25" s="25"/>
      <c r="I25" s="26"/>
      <c r="J25" s="18"/>
      <c r="K25" s="18"/>
    </row>
    <row r="26" spans="1:11" s="8" customFormat="1" x14ac:dyDescent="0.25">
      <c r="A26" s="3" t="s">
        <v>656</v>
      </c>
      <c r="B26" s="38" t="s">
        <v>470</v>
      </c>
      <c r="C26" s="38">
        <v>1</v>
      </c>
      <c r="D26" s="13">
        <v>0</v>
      </c>
      <c r="E26" s="69">
        <f t="shared" ref="E26" si="4">D26*C26</f>
        <v>0</v>
      </c>
      <c r="J26" s="11"/>
    </row>
    <row r="27" spans="1:11" s="8" customFormat="1" ht="97.9" customHeight="1" x14ac:dyDescent="0.25">
      <c r="A27" s="1"/>
      <c r="B27" s="46" t="s">
        <v>657</v>
      </c>
      <c r="C27" s="39"/>
      <c r="D27" s="6"/>
      <c r="E27" s="39"/>
    </row>
    <row r="28" spans="1:11" s="8" customFormat="1" x14ac:dyDescent="0.25">
      <c r="A28" s="3" t="s">
        <v>658</v>
      </c>
      <c r="B28" s="3" t="s">
        <v>168</v>
      </c>
      <c r="C28" s="3">
        <v>1</v>
      </c>
      <c r="D28" s="13">
        <v>0</v>
      </c>
      <c r="E28" s="2">
        <f t="shared" ref="E28" si="5">D28*C28</f>
        <v>0</v>
      </c>
    </row>
    <row r="29" spans="1:11" s="8" customFormat="1" ht="47.25" x14ac:dyDescent="0.25">
      <c r="A29" s="1"/>
      <c r="B29" s="47" t="s">
        <v>169</v>
      </c>
      <c r="C29" s="1"/>
      <c r="E29" s="1"/>
    </row>
    <row r="30" spans="1:11" s="8" customFormat="1" x14ac:dyDescent="0.25">
      <c r="A30" s="3" t="s">
        <v>659</v>
      </c>
      <c r="B30" s="3" t="s">
        <v>171</v>
      </c>
      <c r="C30" s="3">
        <v>1</v>
      </c>
      <c r="D30" s="13">
        <v>0</v>
      </c>
      <c r="E30" s="2">
        <f>D30*C30</f>
        <v>0</v>
      </c>
    </row>
    <row r="31" spans="1:11" s="8" customFormat="1" x14ac:dyDescent="0.25">
      <c r="A31" s="1"/>
      <c r="B31" s="48" t="s">
        <v>172</v>
      </c>
      <c r="C31" s="1"/>
      <c r="D31" s="19"/>
      <c r="E31" s="71"/>
    </row>
    <row r="32" spans="1:11" s="8" customFormat="1" x14ac:dyDescent="0.25">
      <c r="A32" s="3" t="s">
        <v>660</v>
      </c>
      <c r="B32" s="38" t="s">
        <v>174</v>
      </c>
      <c r="C32" s="3">
        <v>1</v>
      </c>
      <c r="D32" s="13">
        <v>0</v>
      </c>
      <c r="E32" s="2">
        <f>D32*C32</f>
        <v>0</v>
      </c>
    </row>
    <row r="33" spans="1:5" s="8" customFormat="1" ht="47.25" x14ac:dyDescent="0.25">
      <c r="A33" s="1"/>
      <c r="B33" s="46" t="s">
        <v>175</v>
      </c>
      <c r="C33" s="1"/>
      <c r="D33" s="19"/>
      <c r="E33" s="71"/>
    </row>
    <row r="34" spans="1:5" s="8" customFormat="1" x14ac:dyDescent="0.25">
      <c r="A34" s="3" t="s">
        <v>661</v>
      </c>
      <c r="B34" s="38" t="s">
        <v>177</v>
      </c>
      <c r="C34" s="3">
        <v>1</v>
      </c>
      <c r="D34" s="13">
        <v>0</v>
      </c>
      <c r="E34" s="2">
        <f>D34*C34</f>
        <v>0</v>
      </c>
    </row>
    <row r="35" spans="1:5" s="8" customFormat="1" x14ac:dyDescent="0.25">
      <c r="A35" s="1"/>
      <c r="B35" s="46" t="s">
        <v>177</v>
      </c>
      <c r="C35" s="1"/>
      <c r="D35" s="19"/>
      <c r="E35" s="71"/>
    </row>
    <row r="36" spans="1:5" s="8" customFormat="1" x14ac:dyDescent="0.25">
      <c r="A36" s="37"/>
      <c r="B36" s="1"/>
      <c r="C36" s="1"/>
      <c r="E36" s="1"/>
    </row>
    <row r="37" spans="1:5" s="9" customFormat="1" x14ac:dyDescent="0.25">
      <c r="A37" s="3" t="s">
        <v>662</v>
      </c>
      <c r="B37" s="49" t="s">
        <v>179</v>
      </c>
      <c r="C37" s="3"/>
      <c r="D37" s="13"/>
      <c r="E37" s="2"/>
    </row>
    <row r="38" spans="1:5" s="5" customFormat="1" x14ac:dyDescent="0.25">
      <c r="A38" s="38" t="s">
        <v>663</v>
      </c>
      <c r="B38" s="38" t="s">
        <v>550</v>
      </c>
      <c r="C38" s="38">
        <v>1</v>
      </c>
      <c r="D38" s="13">
        <v>0</v>
      </c>
      <c r="E38" s="69">
        <f>D38*C38</f>
        <v>0</v>
      </c>
    </row>
    <row r="39" spans="1:5" ht="97.9" customHeight="1" x14ac:dyDescent="0.25">
      <c r="B39" s="46" t="s">
        <v>551</v>
      </c>
      <c r="D39" s="19"/>
      <c r="E39" s="70"/>
    </row>
    <row r="40" spans="1:5" s="11" customFormat="1" x14ac:dyDescent="0.25">
      <c r="A40" s="38" t="s">
        <v>664</v>
      </c>
      <c r="B40" s="38" t="s">
        <v>401</v>
      </c>
      <c r="C40" s="38">
        <v>1</v>
      </c>
      <c r="D40" s="13">
        <v>0</v>
      </c>
      <c r="E40" s="69">
        <f>D40*C40</f>
        <v>0</v>
      </c>
    </row>
    <row r="41" spans="1:5" ht="63" x14ac:dyDescent="0.25">
      <c r="B41" s="46" t="s">
        <v>402</v>
      </c>
      <c r="C41" s="39"/>
      <c r="D41" s="15"/>
      <c r="E41" s="69"/>
    </row>
    <row r="42" spans="1:5" s="11" customFormat="1" x14ac:dyDescent="0.25">
      <c r="A42" s="38" t="s">
        <v>665</v>
      </c>
      <c r="B42" s="38" t="s">
        <v>554</v>
      </c>
      <c r="C42" s="38">
        <v>1</v>
      </c>
      <c r="D42" s="13">
        <v>0</v>
      </c>
      <c r="E42" s="69">
        <f>D42*C42</f>
        <v>0</v>
      </c>
    </row>
    <row r="43" spans="1:5" s="8" customFormat="1" ht="87.75" customHeight="1" x14ac:dyDescent="0.25">
      <c r="A43" s="61"/>
      <c r="B43" s="46" t="s">
        <v>555</v>
      </c>
      <c r="C43" s="39"/>
      <c r="D43" s="15"/>
      <c r="E43" s="69"/>
    </row>
    <row r="44" spans="1:5" s="11" customFormat="1" x14ac:dyDescent="0.25">
      <c r="A44" s="38" t="s">
        <v>666</v>
      </c>
      <c r="B44" s="38" t="s">
        <v>484</v>
      </c>
      <c r="C44" s="38">
        <v>1</v>
      </c>
      <c r="D44" s="13">
        <v>0</v>
      </c>
      <c r="E44" s="69">
        <f>D44*C44</f>
        <v>0</v>
      </c>
    </row>
    <row r="45" spans="1:5" ht="126" x14ac:dyDescent="0.25">
      <c r="B45" s="46" t="s">
        <v>485</v>
      </c>
      <c r="C45" s="39"/>
      <c r="D45" s="15"/>
      <c r="E45" s="69"/>
    </row>
    <row r="46" spans="1:5" s="11" customFormat="1" x14ac:dyDescent="0.25">
      <c r="A46" s="38" t="s">
        <v>667</v>
      </c>
      <c r="B46" s="38" t="s">
        <v>487</v>
      </c>
      <c r="C46" s="38">
        <v>1</v>
      </c>
      <c r="D46" s="13">
        <v>0</v>
      </c>
      <c r="E46" s="69">
        <f>D46*C46</f>
        <v>0</v>
      </c>
    </row>
    <row r="47" spans="1:5" ht="63" x14ac:dyDescent="0.25">
      <c r="B47" s="46" t="s">
        <v>488</v>
      </c>
      <c r="D47" s="19"/>
      <c r="E47" s="70"/>
    </row>
    <row r="48" spans="1:5" s="9" customFormat="1" x14ac:dyDescent="0.25">
      <c r="A48" s="38" t="s">
        <v>668</v>
      </c>
      <c r="B48" s="3" t="s">
        <v>195</v>
      </c>
      <c r="C48" s="3">
        <v>1</v>
      </c>
      <c r="D48" s="13">
        <v>0</v>
      </c>
      <c r="E48" s="2">
        <f>D48*C48</f>
        <v>0</v>
      </c>
    </row>
    <row r="49" spans="1:6" s="8" customFormat="1" ht="63" x14ac:dyDescent="0.25">
      <c r="A49" s="61"/>
      <c r="B49" s="46" t="s">
        <v>196</v>
      </c>
      <c r="C49" s="1"/>
      <c r="D49" s="19"/>
      <c r="E49" s="2"/>
    </row>
    <row r="50" spans="1:6" s="9" customFormat="1" x14ac:dyDescent="0.25">
      <c r="A50" s="38" t="s">
        <v>669</v>
      </c>
      <c r="B50" s="3" t="s">
        <v>198</v>
      </c>
      <c r="C50" s="3">
        <v>1</v>
      </c>
      <c r="D50" s="13">
        <v>0</v>
      </c>
      <c r="E50" s="2">
        <f>D50*C50</f>
        <v>0</v>
      </c>
    </row>
    <row r="51" spans="1:6" s="8" customFormat="1" ht="47.25" x14ac:dyDescent="0.25">
      <c r="A51" s="61"/>
      <c r="B51" s="46" t="s">
        <v>613</v>
      </c>
      <c r="C51" s="1"/>
      <c r="D51" s="19"/>
      <c r="E51" s="2"/>
    </row>
    <row r="52" spans="1:6" s="9" customFormat="1" x14ac:dyDescent="0.25">
      <c r="A52" s="38" t="s">
        <v>670</v>
      </c>
      <c r="B52" s="3" t="s">
        <v>210</v>
      </c>
      <c r="C52" s="3">
        <v>1</v>
      </c>
      <c r="D52" s="13">
        <v>0</v>
      </c>
      <c r="E52" s="2">
        <f>D52*C52</f>
        <v>0</v>
      </c>
      <c r="F52" s="8"/>
    </row>
    <row r="53" spans="1:6" s="8" customFormat="1" ht="47.25" x14ac:dyDescent="0.25">
      <c r="A53" s="61"/>
      <c r="B53" s="46" t="s">
        <v>211</v>
      </c>
      <c r="C53" s="1"/>
      <c r="D53" s="19"/>
      <c r="E53" s="2"/>
    </row>
    <row r="54" spans="1:6" s="9" customFormat="1" x14ac:dyDescent="0.25">
      <c r="A54" s="38" t="s">
        <v>671</v>
      </c>
      <c r="B54" s="3" t="s">
        <v>213</v>
      </c>
      <c r="C54" s="3">
        <v>1</v>
      </c>
      <c r="D54" s="13">
        <v>0</v>
      </c>
      <c r="E54" s="2">
        <f>D54*C54</f>
        <v>0</v>
      </c>
      <c r="F54" s="8"/>
    </row>
    <row r="55" spans="1:6" s="8" customFormat="1" ht="47.25" x14ac:dyDescent="0.25">
      <c r="A55" s="61"/>
      <c r="B55" s="46" t="s">
        <v>214</v>
      </c>
      <c r="C55" s="1"/>
      <c r="D55" s="19"/>
      <c r="E55" s="2"/>
    </row>
    <row r="56" spans="1:6" s="9" customFormat="1" x14ac:dyDescent="0.25">
      <c r="A56" s="38" t="s">
        <v>672</v>
      </c>
      <c r="B56" s="3" t="s">
        <v>219</v>
      </c>
      <c r="C56" s="3">
        <v>1</v>
      </c>
      <c r="D56" s="13">
        <v>0</v>
      </c>
      <c r="E56" s="2">
        <f>D56*C56</f>
        <v>0</v>
      </c>
      <c r="F56" s="8"/>
    </row>
    <row r="57" spans="1:6" s="8" customFormat="1" ht="47.25" x14ac:dyDescent="0.25">
      <c r="A57" s="61"/>
      <c r="B57" s="46" t="s">
        <v>220</v>
      </c>
      <c r="C57" s="1"/>
      <c r="D57" s="19"/>
      <c r="E57" s="2"/>
    </row>
    <row r="58" spans="1:6" s="9" customFormat="1" x14ac:dyDescent="0.25">
      <c r="A58" s="38" t="s">
        <v>673</v>
      </c>
      <c r="B58" s="3" t="s">
        <v>222</v>
      </c>
      <c r="C58" s="3">
        <v>1</v>
      </c>
      <c r="D58" s="13">
        <v>0</v>
      </c>
      <c r="E58" s="2">
        <f>D58*C58</f>
        <v>0</v>
      </c>
      <c r="F58" s="8"/>
    </row>
    <row r="59" spans="1:6" s="8" customFormat="1" ht="47.25" x14ac:dyDescent="0.25">
      <c r="A59" s="61"/>
      <c r="B59" s="46" t="s">
        <v>223</v>
      </c>
      <c r="C59" s="1"/>
      <c r="D59" s="19"/>
      <c r="E59" s="2"/>
    </row>
    <row r="60" spans="1:6" s="11" customFormat="1" x14ac:dyDescent="0.25">
      <c r="A60" s="38" t="s">
        <v>674</v>
      </c>
      <c r="B60" s="38" t="s">
        <v>499</v>
      </c>
      <c r="C60" s="38">
        <v>1</v>
      </c>
      <c r="D60" s="13">
        <v>0</v>
      </c>
      <c r="E60" s="69">
        <f>D60*C60</f>
        <v>0</v>
      </c>
      <c r="F60" s="18"/>
    </row>
    <row r="61" spans="1:6" ht="63" x14ac:dyDescent="0.25">
      <c r="B61" s="46" t="s">
        <v>619</v>
      </c>
      <c r="D61" s="19"/>
      <c r="E61" s="70"/>
    </row>
    <row r="62" spans="1:6" s="9" customFormat="1" x14ac:dyDescent="0.25">
      <c r="A62" s="38" t="s">
        <v>675</v>
      </c>
      <c r="B62" s="3" t="s">
        <v>228</v>
      </c>
      <c r="C62" s="3">
        <v>2</v>
      </c>
      <c r="D62" s="13">
        <v>0</v>
      </c>
      <c r="E62" s="2">
        <f>D62*C62</f>
        <v>0</v>
      </c>
      <c r="F62" s="8"/>
    </row>
    <row r="63" spans="1:6" s="9" customFormat="1" ht="47.25" x14ac:dyDescent="0.25">
      <c r="A63" s="61"/>
      <c r="B63" s="46" t="s">
        <v>229</v>
      </c>
      <c r="C63" s="1"/>
      <c r="D63" s="19"/>
      <c r="E63" s="2"/>
      <c r="F63" s="8"/>
    </row>
    <row r="64" spans="1:6" s="8" customFormat="1" x14ac:dyDescent="0.25">
      <c r="A64" s="38" t="s">
        <v>676</v>
      </c>
      <c r="B64" s="3" t="s">
        <v>231</v>
      </c>
      <c r="C64" s="3">
        <v>1</v>
      </c>
      <c r="D64" s="13">
        <v>0</v>
      </c>
      <c r="E64" s="2">
        <f>D64*C64</f>
        <v>0</v>
      </c>
    </row>
    <row r="65" spans="1:6" s="9" customFormat="1" ht="47.25" x14ac:dyDescent="0.25">
      <c r="A65" s="61"/>
      <c r="B65" s="46" t="s">
        <v>232</v>
      </c>
      <c r="C65" s="1"/>
      <c r="D65" s="19"/>
      <c r="E65" s="2"/>
      <c r="F65" s="8"/>
    </row>
    <row r="66" spans="1:6" s="6" customFormat="1" x14ac:dyDescent="0.25">
      <c r="A66" s="38" t="s">
        <v>677</v>
      </c>
      <c r="B66" s="38" t="s">
        <v>234</v>
      </c>
      <c r="C66" s="38">
        <v>1</v>
      </c>
      <c r="D66" s="13">
        <v>0</v>
      </c>
      <c r="E66" s="69">
        <f>D66*C66</f>
        <v>0</v>
      </c>
    </row>
    <row r="67" spans="1:6" s="5" customFormat="1" ht="31.5" x14ac:dyDescent="0.25">
      <c r="A67" s="61"/>
      <c r="B67" s="46" t="s">
        <v>235</v>
      </c>
      <c r="C67" s="39"/>
      <c r="D67" s="15"/>
      <c r="E67" s="69"/>
      <c r="F67" s="6"/>
    </row>
    <row r="68" spans="1:6" s="8" customFormat="1" x14ac:dyDescent="0.25">
      <c r="A68" s="38" t="s">
        <v>678</v>
      </c>
      <c r="B68" s="38" t="s">
        <v>237</v>
      </c>
      <c r="C68" s="38">
        <v>1</v>
      </c>
      <c r="D68" s="13">
        <v>0</v>
      </c>
      <c r="E68" s="69">
        <f>D68*C68</f>
        <v>0</v>
      </c>
    </row>
    <row r="69" spans="1:6" s="9" customFormat="1" ht="63" x14ac:dyDescent="0.25">
      <c r="A69" s="61"/>
      <c r="B69" s="46" t="s">
        <v>506</v>
      </c>
      <c r="C69" s="39"/>
      <c r="D69" s="15"/>
      <c r="E69" s="69"/>
      <c r="F69" s="8"/>
    </row>
    <row r="70" spans="1:6" s="8" customFormat="1" x14ac:dyDescent="0.25">
      <c r="A70" s="38" t="s">
        <v>679</v>
      </c>
      <c r="B70" s="38" t="s">
        <v>240</v>
      </c>
      <c r="C70" s="38">
        <v>1</v>
      </c>
      <c r="D70" s="13">
        <v>0</v>
      </c>
      <c r="E70" s="69">
        <f>D70*C70</f>
        <v>0</v>
      </c>
    </row>
    <row r="71" spans="1:6" s="9" customFormat="1" ht="31.5" x14ac:dyDescent="0.25">
      <c r="A71" s="61"/>
      <c r="B71" s="46" t="s">
        <v>241</v>
      </c>
      <c r="C71" s="39"/>
      <c r="D71" s="15"/>
      <c r="E71" s="69"/>
      <c r="F71" s="8"/>
    </row>
    <row r="72" spans="1:6" s="8" customFormat="1" x14ac:dyDescent="0.25">
      <c r="A72" s="38" t="s">
        <v>680</v>
      </c>
      <c r="B72" s="38" t="s">
        <v>243</v>
      </c>
      <c r="C72" s="38">
        <v>1</v>
      </c>
      <c r="D72" s="13">
        <v>0</v>
      </c>
      <c r="E72" s="69">
        <f>D72*C72</f>
        <v>0</v>
      </c>
    </row>
    <row r="73" spans="1:6" s="9" customFormat="1" ht="31.5" x14ac:dyDescent="0.25">
      <c r="A73" s="61"/>
      <c r="B73" s="46" t="s">
        <v>244</v>
      </c>
      <c r="C73" s="39"/>
      <c r="D73" s="15"/>
      <c r="E73" s="69"/>
      <c r="F73" s="8"/>
    </row>
    <row r="74" spans="1:6" x14ac:dyDescent="0.25">
      <c r="A74" s="38" t="s">
        <v>681</v>
      </c>
      <c r="B74" s="38" t="s">
        <v>510</v>
      </c>
      <c r="C74" s="38">
        <v>1</v>
      </c>
      <c r="D74" s="13">
        <v>0</v>
      </c>
      <c r="E74" s="69">
        <f>D74*C74</f>
        <v>0</v>
      </c>
    </row>
    <row r="75" spans="1:6" s="11" customFormat="1" ht="63" x14ac:dyDescent="0.25">
      <c r="A75" s="61"/>
      <c r="B75" s="46" t="s">
        <v>511</v>
      </c>
      <c r="C75" s="61"/>
      <c r="D75" s="19"/>
      <c r="E75" s="70"/>
      <c r="F75" s="18"/>
    </row>
    <row r="76" spans="1:6" s="6" customFormat="1" x14ac:dyDescent="0.25">
      <c r="A76" s="38" t="s">
        <v>682</v>
      </c>
      <c r="B76" s="38" t="s">
        <v>513</v>
      </c>
      <c r="C76" s="38">
        <v>1</v>
      </c>
      <c r="D76" s="13">
        <v>0</v>
      </c>
      <c r="E76" s="69">
        <f>D76*C76</f>
        <v>0</v>
      </c>
    </row>
    <row r="77" spans="1:6" s="5" customFormat="1" ht="31.5" x14ac:dyDescent="0.25">
      <c r="A77" s="61"/>
      <c r="B77" s="46" t="s">
        <v>514</v>
      </c>
      <c r="C77" s="39"/>
      <c r="D77" s="15"/>
      <c r="E77" s="69"/>
      <c r="F77" s="6"/>
    </row>
    <row r="78" spans="1:6" s="6" customFormat="1" x14ac:dyDescent="0.25">
      <c r="A78" s="38" t="s">
        <v>683</v>
      </c>
      <c r="B78" s="38" t="s">
        <v>171</v>
      </c>
      <c r="C78" s="38">
        <v>1</v>
      </c>
      <c r="D78" s="13">
        <v>0</v>
      </c>
      <c r="E78" s="69">
        <f>D78*C78</f>
        <v>0</v>
      </c>
    </row>
    <row r="79" spans="1:6" s="6" customFormat="1" x14ac:dyDescent="0.25">
      <c r="A79" s="61"/>
      <c r="B79" s="46" t="s">
        <v>172</v>
      </c>
      <c r="C79" s="39"/>
      <c r="D79" s="15"/>
      <c r="E79" s="77"/>
    </row>
    <row r="80" spans="1:6" s="6" customFormat="1" x14ac:dyDescent="0.25">
      <c r="A80" s="38" t="s">
        <v>684</v>
      </c>
      <c r="B80" s="38" t="s">
        <v>174</v>
      </c>
      <c r="C80" s="38">
        <v>1</v>
      </c>
      <c r="D80" s="13">
        <v>0</v>
      </c>
      <c r="E80" s="69">
        <f>D80*C80</f>
        <v>0</v>
      </c>
    </row>
    <row r="81" spans="1:6" s="6" customFormat="1" ht="47.25" x14ac:dyDescent="0.25">
      <c r="A81" s="61"/>
      <c r="B81" s="46" t="s">
        <v>175</v>
      </c>
      <c r="C81" s="39"/>
      <c r="D81" s="15"/>
      <c r="E81" s="77"/>
    </row>
    <row r="82" spans="1:6" s="6" customFormat="1" x14ac:dyDescent="0.25">
      <c r="A82" s="38" t="s">
        <v>685</v>
      </c>
      <c r="B82" s="38" t="s">
        <v>177</v>
      </c>
      <c r="C82" s="38">
        <v>1</v>
      </c>
      <c r="D82" s="13">
        <v>0</v>
      </c>
      <c r="E82" s="69">
        <f>D82*C82</f>
        <v>0</v>
      </c>
    </row>
    <row r="83" spans="1:6" s="6" customFormat="1" x14ac:dyDescent="0.25">
      <c r="A83" s="61"/>
      <c r="B83" s="46" t="s">
        <v>177</v>
      </c>
      <c r="C83" s="39"/>
      <c r="D83" s="15"/>
      <c r="E83" s="77"/>
    </row>
    <row r="84" spans="1:6" s="8" customFormat="1" x14ac:dyDescent="0.25">
      <c r="A84" s="1"/>
      <c r="B84" s="46"/>
      <c r="C84" s="1"/>
      <c r="D84" s="19"/>
      <c r="E84" s="2"/>
    </row>
    <row r="85" spans="1:6" s="9" customFormat="1" x14ac:dyDescent="0.25">
      <c r="A85" s="3" t="s">
        <v>686</v>
      </c>
      <c r="B85" s="49" t="s">
        <v>314</v>
      </c>
      <c r="C85" s="3"/>
      <c r="D85" s="13"/>
      <c r="E85" s="2"/>
    </row>
    <row r="86" spans="1:6" s="9" customFormat="1" x14ac:dyDescent="0.25">
      <c r="A86" s="3" t="s">
        <v>687</v>
      </c>
      <c r="B86" s="3" t="s">
        <v>319</v>
      </c>
      <c r="C86" s="3">
        <v>1</v>
      </c>
      <c r="D86" s="13">
        <v>0</v>
      </c>
      <c r="E86" s="2">
        <f>D86*C86</f>
        <v>0</v>
      </c>
    </row>
    <row r="87" spans="1:6" s="8" customFormat="1" ht="63" x14ac:dyDescent="0.25">
      <c r="A87" s="1"/>
      <c r="B87" s="46" t="s">
        <v>320</v>
      </c>
      <c r="C87" s="1"/>
      <c r="D87" s="19"/>
      <c r="E87" s="2"/>
    </row>
    <row r="88" spans="1:6" s="6" customFormat="1" x14ac:dyDescent="0.25">
      <c r="A88" s="38" t="s">
        <v>688</v>
      </c>
      <c r="B88" s="38" t="s">
        <v>573</v>
      </c>
      <c r="C88" s="63">
        <v>1</v>
      </c>
      <c r="D88" s="13">
        <v>0</v>
      </c>
      <c r="E88" s="69">
        <f t="shared" ref="E88" si="6">D88*C88</f>
        <v>0</v>
      </c>
      <c r="F88" s="5"/>
    </row>
    <row r="89" spans="1:6" s="6" customFormat="1" ht="283.5" x14ac:dyDescent="0.25">
      <c r="A89" s="38"/>
      <c r="B89" s="46" t="s">
        <v>574</v>
      </c>
      <c r="C89" s="94"/>
      <c r="D89" s="15"/>
      <c r="E89" s="69"/>
    </row>
    <row r="90" spans="1:6" s="9" customFormat="1" x14ac:dyDescent="0.25">
      <c r="A90" s="3" t="s">
        <v>689</v>
      </c>
      <c r="B90" s="3" t="s">
        <v>437</v>
      </c>
      <c r="C90" s="62">
        <v>1</v>
      </c>
      <c r="D90" s="13">
        <v>0</v>
      </c>
      <c r="E90" s="2">
        <f t="shared" ref="E90" si="7">D90*C90</f>
        <v>0</v>
      </c>
    </row>
    <row r="91" spans="1:6" s="8" customFormat="1" ht="94.5" x14ac:dyDescent="0.25">
      <c r="A91" s="1"/>
      <c r="B91" s="47" t="s">
        <v>438</v>
      </c>
      <c r="C91" s="90"/>
      <c r="D91" s="13"/>
      <c r="E91" s="2"/>
    </row>
    <row r="92" spans="1:6" s="9" customFormat="1" x14ac:dyDescent="0.25">
      <c r="A92" s="38" t="s">
        <v>690</v>
      </c>
      <c r="B92" s="38" t="s">
        <v>325</v>
      </c>
      <c r="C92" s="38">
        <v>1</v>
      </c>
      <c r="D92" s="13">
        <v>0</v>
      </c>
      <c r="E92" s="69">
        <f>D92*C92</f>
        <v>0</v>
      </c>
    </row>
    <row r="93" spans="1:6" s="8" customFormat="1" ht="70.5" customHeight="1" x14ac:dyDescent="0.25">
      <c r="A93" s="38"/>
      <c r="B93" s="46" t="s">
        <v>440</v>
      </c>
      <c r="C93" s="39"/>
      <c r="D93" s="15"/>
      <c r="E93" s="69"/>
    </row>
    <row r="94" spans="1:6" s="9" customFormat="1" x14ac:dyDescent="0.25">
      <c r="A94" s="3" t="s">
        <v>691</v>
      </c>
      <c r="B94" s="3" t="s">
        <v>328</v>
      </c>
      <c r="C94" s="3">
        <v>1</v>
      </c>
      <c r="D94" s="13">
        <v>0</v>
      </c>
      <c r="E94" s="2">
        <f>D94*C94</f>
        <v>0</v>
      </c>
    </row>
    <row r="95" spans="1:6" s="8" customFormat="1" ht="63" x14ac:dyDescent="0.25">
      <c r="A95" s="1"/>
      <c r="B95" s="46" t="s">
        <v>329</v>
      </c>
      <c r="C95" s="1"/>
      <c r="D95" s="19"/>
      <c r="E95" s="2"/>
    </row>
    <row r="96" spans="1:6" s="5" customFormat="1" x14ac:dyDescent="0.25">
      <c r="A96" s="38" t="s">
        <v>692</v>
      </c>
      <c r="B96" s="38" t="s">
        <v>579</v>
      </c>
      <c r="C96" s="38">
        <v>1</v>
      </c>
      <c r="D96" s="13">
        <v>0</v>
      </c>
      <c r="E96" s="69">
        <f>D96*C96</f>
        <v>0</v>
      </c>
    </row>
    <row r="97" spans="1:6" s="6" customFormat="1" x14ac:dyDescent="0.25">
      <c r="A97" s="38"/>
      <c r="B97" s="46" t="s">
        <v>580</v>
      </c>
      <c r="C97" s="39"/>
      <c r="D97" s="15"/>
      <c r="E97" s="69"/>
    </row>
    <row r="98" spans="1:6" s="9" customFormat="1" x14ac:dyDescent="0.25">
      <c r="A98" s="3" t="s">
        <v>693</v>
      </c>
      <c r="B98" s="3" t="s">
        <v>340</v>
      </c>
      <c r="C98" s="3">
        <v>1</v>
      </c>
      <c r="D98" s="13">
        <v>0</v>
      </c>
      <c r="E98" s="2">
        <f>D98*C98</f>
        <v>0</v>
      </c>
    </row>
    <row r="99" spans="1:6" s="8" customFormat="1" ht="94.5" x14ac:dyDescent="0.25">
      <c r="A99" s="1"/>
      <c r="B99" s="46" t="s">
        <v>341</v>
      </c>
      <c r="C99" s="1"/>
      <c r="D99" s="19"/>
      <c r="E99" s="2"/>
    </row>
    <row r="100" spans="1:6" s="6" customFormat="1" x14ac:dyDescent="0.25">
      <c r="A100" s="38" t="s">
        <v>694</v>
      </c>
      <c r="B100" s="38" t="s">
        <v>346</v>
      </c>
      <c r="C100" s="38">
        <v>1</v>
      </c>
      <c r="D100" s="13">
        <v>0</v>
      </c>
      <c r="E100" s="69">
        <f>D100*C100</f>
        <v>0</v>
      </c>
      <c r="F100" s="5"/>
    </row>
    <row r="101" spans="1:6" s="6" customFormat="1" ht="31.5" x14ac:dyDescent="0.25">
      <c r="A101" s="38"/>
      <c r="B101" s="46" t="s">
        <v>347</v>
      </c>
      <c r="C101" s="39"/>
      <c r="D101" s="15"/>
      <c r="E101" s="69"/>
    </row>
    <row r="102" spans="1:6" s="6" customFormat="1" x14ac:dyDescent="0.25">
      <c r="A102" s="3" t="s">
        <v>695</v>
      </c>
      <c r="B102" s="38" t="s">
        <v>171</v>
      </c>
      <c r="C102" s="38">
        <v>1</v>
      </c>
      <c r="D102" s="13">
        <v>0</v>
      </c>
      <c r="E102" s="69">
        <f>D102*C102</f>
        <v>0</v>
      </c>
    </row>
    <row r="103" spans="1:6" s="6" customFormat="1" x14ac:dyDescent="0.25">
      <c r="A103" s="1"/>
      <c r="B103" s="46" t="s">
        <v>172</v>
      </c>
      <c r="C103" s="39"/>
      <c r="D103" s="15"/>
      <c r="E103" s="77"/>
    </row>
    <row r="104" spans="1:6" s="6" customFormat="1" x14ac:dyDescent="0.25">
      <c r="A104" s="38" t="s">
        <v>696</v>
      </c>
      <c r="B104" s="38" t="s">
        <v>174</v>
      </c>
      <c r="C104" s="38">
        <v>1</v>
      </c>
      <c r="D104" s="13">
        <v>0</v>
      </c>
      <c r="E104" s="69">
        <f>D104*C104</f>
        <v>0</v>
      </c>
    </row>
    <row r="105" spans="1:6" s="6" customFormat="1" ht="47.25" x14ac:dyDescent="0.25">
      <c r="A105" s="38"/>
      <c r="B105" s="46" t="s">
        <v>175</v>
      </c>
      <c r="C105" s="39"/>
      <c r="D105" s="15"/>
      <c r="E105" s="77"/>
    </row>
    <row r="106" spans="1:6" s="6" customFormat="1" x14ac:dyDescent="0.25">
      <c r="A106" s="3" t="s">
        <v>697</v>
      </c>
      <c r="B106" s="38" t="s">
        <v>177</v>
      </c>
      <c r="C106" s="38">
        <v>1</v>
      </c>
      <c r="D106" s="13">
        <v>0</v>
      </c>
      <c r="E106" s="69">
        <f>D106*C106</f>
        <v>0</v>
      </c>
    </row>
    <row r="107" spans="1:6" s="6" customFormat="1" ht="16.5" thickBot="1" x14ac:dyDescent="0.3">
      <c r="A107" s="1"/>
      <c r="B107" s="46" t="s">
        <v>177</v>
      </c>
      <c r="C107" s="39"/>
      <c r="D107" s="15"/>
      <c r="E107" s="77"/>
    </row>
    <row r="108" spans="1:6" s="8" customFormat="1" ht="16.5" thickBot="1" x14ac:dyDescent="0.3">
      <c r="A108" s="1"/>
      <c r="B108" s="46"/>
      <c r="C108" s="1"/>
      <c r="D108" s="24" t="s">
        <v>586</v>
      </c>
      <c r="E108" s="76">
        <f>SUM(E2:E107)</f>
        <v>0</v>
      </c>
    </row>
    <row r="110" spans="1:6" x14ac:dyDescent="0.25">
      <c r="B110" s="58"/>
      <c r="D110" s="19"/>
      <c r="E110" s="70"/>
    </row>
    <row r="111" spans="1:6" x14ac:dyDescent="0.25">
      <c r="B111" s="58"/>
    </row>
  </sheetData>
  <sheetProtection algorithmName="SHA-512" hashValue="rl5k7RCJLDud1StJq6kp8EX/iP/PAEpqqbR2l1zPPxo6QcM0HdJoqq/wLAvKEf9CFIXWsrb2eYyA/t38chVpEw==" saltValue="oOiaX56hePP5kq6rf4fb5Q==" spinCount="100000" sheet="1" objects="1" scenarios="1"/>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76771-249A-44DB-92B7-2654D4756A2D}">
  <sheetPr>
    <tabColor theme="9" tint="0.79998168889431442"/>
  </sheetPr>
  <dimension ref="A1:K119"/>
  <sheetViews>
    <sheetView tabSelected="1" zoomScaleNormal="100" workbookViewId="0">
      <selection activeCell="E12" sqref="E12"/>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698</v>
      </c>
      <c r="B2" s="44" t="s">
        <v>6</v>
      </c>
      <c r="C2" s="3"/>
      <c r="D2" s="11"/>
      <c r="E2" s="3"/>
    </row>
    <row r="3" spans="1:5" s="9" customFormat="1" ht="18.75" x14ac:dyDescent="0.3">
      <c r="A3" s="36"/>
      <c r="B3" s="44"/>
      <c r="C3" s="3"/>
      <c r="D3" s="11"/>
      <c r="E3" s="3"/>
    </row>
    <row r="4" spans="1:5" s="4" customFormat="1" x14ac:dyDescent="0.25">
      <c r="A4" s="37" t="s">
        <v>699</v>
      </c>
      <c r="B4" s="45" t="s">
        <v>50</v>
      </c>
      <c r="C4" s="37"/>
      <c r="D4" s="12"/>
      <c r="E4" s="68"/>
    </row>
    <row r="5" spans="1:5" s="9" customFormat="1" x14ac:dyDescent="0.25">
      <c r="A5" s="3" t="s">
        <v>700</v>
      </c>
      <c r="B5" s="3" t="s">
        <v>364</v>
      </c>
      <c r="C5" s="3">
        <v>2</v>
      </c>
      <c r="D5" s="13">
        <v>0</v>
      </c>
      <c r="E5" s="2">
        <f>D5*C5</f>
        <v>0</v>
      </c>
    </row>
    <row r="6" spans="1:5" ht="79.900000000000006" customHeight="1" x14ac:dyDescent="0.25">
      <c r="B6" s="46" t="s">
        <v>365</v>
      </c>
      <c r="D6" s="19"/>
      <c r="E6" s="2"/>
    </row>
    <row r="7" spans="1:5" s="9" customFormat="1" x14ac:dyDescent="0.25">
      <c r="A7" s="3" t="s">
        <v>701</v>
      </c>
      <c r="B7" s="3" t="s">
        <v>367</v>
      </c>
      <c r="C7" s="3">
        <v>2</v>
      </c>
      <c r="D7" s="13">
        <v>0</v>
      </c>
      <c r="E7" s="2">
        <f>D7*C7</f>
        <v>0</v>
      </c>
    </row>
    <row r="8" spans="1:5" ht="31.5" x14ac:dyDescent="0.25">
      <c r="B8" s="46" t="s">
        <v>368</v>
      </c>
      <c r="D8" s="19"/>
      <c r="E8" s="2"/>
    </row>
    <row r="9" spans="1:5" s="9" customFormat="1" x14ac:dyDescent="0.25">
      <c r="A9" s="3" t="s">
        <v>702</v>
      </c>
      <c r="B9" s="3" t="s">
        <v>370</v>
      </c>
      <c r="C9" s="3">
        <v>6</v>
      </c>
      <c r="D9" s="13">
        <v>0</v>
      </c>
      <c r="E9" s="2">
        <f t="shared" ref="E9:E13" si="0">D9*C9</f>
        <v>0</v>
      </c>
    </row>
    <row r="10" spans="1:5" s="4" customFormat="1" ht="63" x14ac:dyDescent="0.25">
      <c r="A10" s="1"/>
      <c r="B10" s="46" t="s">
        <v>371</v>
      </c>
      <c r="C10" s="37"/>
      <c r="D10" s="12"/>
      <c r="E10" s="2"/>
    </row>
    <row r="11" spans="1:5" s="9" customFormat="1" x14ac:dyDescent="0.25">
      <c r="A11" s="3" t="s">
        <v>703</v>
      </c>
      <c r="B11" s="3" t="s">
        <v>373</v>
      </c>
      <c r="C11" s="3">
        <v>1</v>
      </c>
      <c r="D11" s="13">
        <v>0</v>
      </c>
      <c r="E11" s="2">
        <f t="shared" ref="E11" si="1">D11*C11</f>
        <v>0</v>
      </c>
    </row>
    <row r="12" spans="1:5" ht="94.5" x14ac:dyDescent="0.25">
      <c r="B12" s="46" t="s">
        <v>374</v>
      </c>
      <c r="D12" s="19"/>
      <c r="E12" s="2"/>
    </row>
    <row r="13" spans="1:5" s="9" customFormat="1" x14ac:dyDescent="0.25">
      <c r="A13" s="3" t="s">
        <v>704</v>
      </c>
      <c r="B13" s="3" t="s">
        <v>376</v>
      </c>
      <c r="C13" s="3">
        <v>1</v>
      </c>
      <c r="D13" s="13">
        <v>0</v>
      </c>
      <c r="E13" s="2">
        <f t="shared" si="0"/>
        <v>0</v>
      </c>
    </row>
    <row r="14" spans="1:5" ht="110.25" x14ac:dyDescent="0.25">
      <c r="B14" s="46" t="s">
        <v>377</v>
      </c>
      <c r="D14" s="15"/>
      <c r="E14" s="2"/>
    </row>
    <row r="15" spans="1:5" s="9" customFormat="1" x14ac:dyDescent="0.25">
      <c r="A15" s="3" t="s">
        <v>705</v>
      </c>
      <c r="B15" s="3" t="s">
        <v>81</v>
      </c>
      <c r="C15" s="62">
        <v>1</v>
      </c>
      <c r="D15" s="13">
        <v>0</v>
      </c>
      <c r="E15" s="2">
        <f>D15*C15</f>
        <v>0</v>
      </c>
    </row>
    <row r="16" spans="1:5" ht="204.75" x14ac:dyDescent="0.25">
      <c r="B16" s="47" t="s">
        <v>82</v>
      </c>
      <c r="C16" s="62"/>
      <c r="D16" s="17"/>
      <c r="E16" s="2"/>
    </row>
    <row r="17" spans="1:11" x14ac:dyDescent="0.25">
      <c r="A17" s="3" t="s">
        <v>706</v>
      </c>
      <c r="B17" s="38" t="s">
        <v>84</v>
      </c>
      <c r="C17" s="63">
        <v>1</v>
      </c>
      <c r="D17" s="13">
        <v>0</v>
      </c>
      <c r="E17" s="2">
        <f t="shared" ref="E17:E25" si="2">D17*C17</f>
        <v>0</v>
      </c>
      <c r="F17" s="25"/>
      <c r="G17" s="25"/>
      <c r="I17" s="26"/>
      <c r="J17" s="18"/>
      <c r="K17" s="18"/>
    </row>
    <row r="18" spans="1:11" ht="110.25" x14ac:dyDescent="0.25">
      <c r="B18" s="46" t="s">
        <v>85</v>
      </c>
      <c r="C18" s="64"/>
      <c r="D18" s="17"/>
      <c r="E18" s="2"/>
      <c r="F18" s="25"/>
      <c r="G18" s="25"/>
      <c r="I18" s="26"/>
      <c r="J18" s="18"/>
      <c r="K18" s="18"/>
    </row>
    <row r="19" spans="1:11" x14ac:dyDescent="0.25">
      <c r="A19" s="3" t="s">
        <v>707</v>
      </c>
      <c r="B19" s="38" t="s">
        <v>87</v>
      </c>
      <c r="C19" s="63">
        <v>1</v>
      </c>
      <c r="D19" s="13">
        <v>0</v>
      </c>
      <c r="E19" s="2">
        <f t="shared" si="2"/>
        <v>0</v>
      </c>
      <c r="F19" s="25"/>
      <c r="G19" s="25"/>
      <c r="I19" s="26"/>
      <c r="J19" s="18"/>
      <c r="K19" s="18"/>
    </row>
    <row r="20" spans="1:11" ht="34.9" customHeight="1" x14ac:dyDescent="0.25">
      <c r="B20" s="46" t="s">
        <v>88</v>
      </c>
      <c r="C20" s="64"/>
      <c r="D20" s="17"/>
      <c r="E20" s="2"/>
      <c r="F20" s="25"/>
      <c r="G20" s="25"/>
      <c r="I20" s="26"/>
      <c r="J20" s="18"/>
      <c r="K20" s="18"/>
    </row>
    <row r="21" spans="1:11" x14ac:dyDescent="0.25">
      <c r="A21" s="3" t="s">
        <v>708</v>
      </c>
      <c r="B21" s="38" t="s">
        <v>90</v>
      </c>
      <c r="C21" s="63">
        <v>1</v>
      </c>
      <c r="D21" s="13">
        <v>0</v>
      </c>
      <c r="E21" s="2">
        <f t="shared" si="2"/>
        <v>0</v>
      </c>
      <c r="F21" s="25"/>
      <c r="G21" s="25"/>
      <c r="I21" s="26"/>
      <c r="J21" s="18"/>
      <c r="K21" s="18"/>
    </row>
    <row r="22" spans="1:11" ht="112.9" customHeight="1" x14ac:dyDescent="0.25">
      <c r="B22" s="46" t="s">
        <v>91</v>
      </c>
      <c r="C22" s="64"/>
      <c r="D22" s="17"/>
      <c r="E22" s="2"/>
      <c r="F22" s="25"/>
      <c r="G22" s="25"/>
      <c r="I22" s="26"/>
      <c r="J22" s="18"/>
      <c r="K22" s="18"/>
    </row>
    <row r="23" spans="1:11" x14ac:dyDescent="0.25">
      <c r="A23" s="3" t="s">
        <v>709</v>
      </c>
      <c r="B23" s="38" t="s">
        <v>96</v>
      </c>
      <c r="C23" s="63">
        <v>1</v>
      </c>
      <c r="D23" s="13">
        <v>0</v>
      </c>
      <c r="E23" s="2">
        <f t="shared" ref="E23" si="3">D23*C23</f>
        <v>0</v>
      </c>
      <c r="F23" s="25"/>
      <c r="G23" s="25"/>
      <c r="I23" s="26"/>
      <c r="J23" s="18"/>
      <c r="K23" s="18"/>
    </row>
    <row r="24" spans="1:11" ht="47.25" x14ac:dyDescent="0.25">
      <c r="B24" s="46" t="s">
        <v>97</v>
      </c>
      <c r="C24" s="64"/>
      <c r="D24" s="17"/>
      <c r="E24" s="2"/>
      <c r="F24" s="25"/>
      <c r="G24" s="25"/>
      <c r="I24" s="26"/>
      <c r="J24" s="18"/>
      <c r="K24" s="18"/>
    </row>
    <row r="25" spans="1:11" x14ac:dyDescent="0.25">
      <c r="A25" s="3" t="s">
        <v>710</v>
      </c>
      <c r="B25" s="38" t="s">
        <v>99</v>
      </c>
      <c r="C25" s="63">
        <v>1</v>
      </c>
      <c r="D25" s="13">
        <v>0</v>
      </c>
      <c r="E25" s="2">
        <f t="shared" si="2"/>
        <v>0</v>
      </c>
      <c r="F25" s="25"/>
      <c r="G25" s="25"/>
      <c r="I25" s="26"/>
      <c r="J25" s="18"/>
      <c r="K25" s="18"/>
    </row>
    <row r="26" spans="1:11" ht="49.15" customHeight="1" x14ac:dyDescent="0.25">
      <c r="B26" s="46" t="s">
        <v>100</v>
      </c>
      <c r="C26" s="64"/>
      <c r="D26" s="17"/>
      <c r="E26" s="2"/>
      <c r="F26" s="25"/>
      <c r="G26" s="25"/>
      <c r="I26" s="26"/>
      <c r="J26" s="18"/>
      <c r="K26" s="18"/>
    </row>
    <row r="27" spans="1:11" x14ac:dyDescent="0.25">
      <c r="A27" s="3" t="s">
        <v>711</v>
      </c>
      <c r="B27" s="38" t="s">
        <v>470</v>
      </c>
      <c r="C27" s="38">
        <v>1</v>
      </c>
      <c r="D27" s="13">
        <v>0</v>
      </c>
      <c r="E27" s="69">
        <f t="shared" ref="E27" si="4">D27*C27</f>
        <v>0</v>
      </c>
      <c r="J27" s="11"/>
    </row>
    <row r="28" spans="1:11" ht="94.5" x14ac:dyDescent="0.25">
      <c r="B28" s="46" t="s">
        <v>657</v>
      </c>
      <c r="C28" s="39"/>
      <c r="D28" s="6"/>
      <c r="E28" s="39"/>
    </row>
    <row r="29" spans="1:11" x14ac:dyDescent="0.25">
      <c r="A29" s="3" t="s">
        <v>712</v>
      </c>
      <c r="B29" s="3" t="s">
        <v>171</v>
      </c>
      <c r="C29" s="3">
        <v>1</v>
      </c>
      <c r="D29" s="13">
        <v>0</v>
      </c>
      <c r="E29" s="2">
        <f>D29*C29</f>
        <v>0</v>
      </c>
    </row>
    <row r="30" spans="1:11" x14ac:dyDescent="0.25">
      <c r="B30" s="48" t="s">
        <v>172</v>
      </c>
      <c r="D30" s="19"/>
      <c r="E30" s="71"/>
    </row>
    <row r="31" spans="1:11" x14ac:dyDescent="0.25">
      <c r="A31" s="3" t="s">
        <v>713</v>
      </c>
      <c r="B31" s="38" t="s">
        <v>174</v>
      </c>
      <c r="C31" s="3">
        <v>1</v>
      </c>
      <c r="D31" s="13">
        <v>0</v>
      </c>
      <c r="E31" s="2">
        <f>D31*C31</f>
        <v>0</v>
      </c>
    </row>
    <row r="32" spans="1:11" ht="47.25" x14ac:dyDescent="0.25">
      <c r="B32" s="46" t="s">
        <v>175</v>
      </c>
      <c r="D32" s="19"/>
      <c r="E32" s="71"/>
    </row>
    <row r="33" spans="1:5" x14ac:dyDescent="0.25">
      <c r="A33" s="3" t="s">
        <v>714</v>
      </c>
      <c r="B33" s="38" t="s">
        <v>177</v>
      </c>
      <c r="C33" s="3">
        <v>1</v>
      </c>
      <c r="D33" s="13">
        <v>0</v>
      </c>
      <c r="E33" s="2">
        <f>D33*C33</f>
        <v>0</v>
      </c>
    </row>
    <row r="34" spans="1:5" x14ac:dyDescent="0.25">
      <c r="B34" s="46" t="s">
        <v>177</v>
      </c>
      <c r="D34" s="19"/>
      <c r="E34" s="71"/>
    </row>
    <row r="35" spans="1:5" x14ac:dyDescent="0.25">
      <c r="B35" s="46"/>
      <c r="D35" s="19"/>
      <c r="E35" s="71"/>
    </row>
    <row r="36" spans="1:5" s="9" customFormat="1" x14ac:dyDescent="0.25">
      <c r="A36" s="3" t="s">
        <v>715</v>
      </c>
      <c r="B36" s="49" t="s">
        <v>179</v>
      </c>
      <c r="C36" s="3"/>
      <c r="D36" s="13"/>
      <c r="E36" s="2"/>
    </row>
    <row r="37" spans="1:5" s="9" customFormat="1" x14ac:dyDescent="0.25">
      <c r="A37" s="3"/>
      <c r="B37" s="49" t="s">
        <v>180</v>
      </c>
      <c r="C37" s="3"/>
      <c r="D37" s="13"/>
      <c r="E37" s="2"/>
    </row>
    <row r="38" spans="1:5" s="9" customFormat="1" ht="229.9" customHeight="1" x14ac:dyDescent="0.25">
      <c r="A38" s="3"/>
      <c r="B38" s="50" t="s">
        <v>716</v>
      </c>
      <c r="C38" s="3"/>
      <c r="D38" s="13"/>
      <c r="E38" s="2"/>
    </row>
    <row r="39" spans="1:5" s="5" customFormat="1" x14ac:dyDescent="0.25">
      <c r="A39" s="38" t="s">
        <v>717</v>
      </c>
      <c r="B39" s="38" t="s">
        <v>550</v>
      </c>
      <c r="C39" s="38">
        <v>1</v>
      </c>
      <c r="D39" s="13">
        <v>0</v>
      </c>
      <c r="E39" s="69">
        <f>D39*C39</f>
        <v>0</v>
      </c>
    </row>
    <row r="40" spans="1:5" s="6" customFormat="1" ht="99.75" customHeight="1" x14ac:dyDescent="0.25">
      <c r="A40" s="39"/>
      <c r="B40" s="46" t="s">
        <v>551</v>
      </c>
      <c r="C40" s="39"/>
      <c r="D40" s="15"/>
      <c r="E40" s="69"/>
    </row>
    <row r="41" spans="1:5" s="5" customFormat="1" x14ac:dyDescent="0.25">
      <c r="A41" s="38" t="s">
        <v>718</v>
      </c>
      <c r="B41" s="38" t="s">
        <v>401</v>
      </c>
      <c r="C41" s="38">
        <v>1</v>
      </c>
      <c r="D41" s="13">
        <v>0</v>
      </c>
      <c r="E41" s="69">
        <f>D41*C41</f>
        <v>0</v>
      </c>
    </row>
    <row r="42" spans="1:5" s="6" customFormat="1" ht="55.15" customHeight="1" x14ac:dyDescent="0.25">
      <c r="A42" s="39"/>
      <c r="B42" s="46" t="s">
        <v>402</v>
      </c>
      <c r="C42" s="39"/>
      <c r="D42" s="15"/>
      <c r="E42" s="69"/>
    </row>
    <row r="43" spans="1:5" s="11" customFormat="1" x14ac:dyDescent="0.25">
      <c r="A43" s="38" t="s">
        <v>719</v>
      </c>
      <c r="B43" s="38" t="s">
        <v>481</v>
      </c>
      <c r="C43" s="38">
        <v>1</v>
      </c>
      <c r="D43" s="13">
        <v>0</v>
      </c>
      <c r="E43" s="69">
        <f>D43*C43</f>
        <v>0</v>
      </c>
    </row>
    <row r="44" spans="1:5" ht="83.25" customHeight="1" x14ac:dyDescent="0.25">
      <c r="A44" s="39"/>
      <c r="B44" s="46" t="s">
        <v>482</v>
      </c>
      <c r="C44" s="39"/>
      <c r="D44" s="15"/>
      <c r="E44" s="69"/>
    </row>
    <row r="45" spans="1:5" s="11" customFormat="1" x14ac:dyDescent="0.25">
      <c r="A45" s="38" t="s">
        <v>720</v>
      </c>
      <c r="B45" s="38" t="s">
        <v>484</v>
      </c>
      <c r="C45" s="38">
        <v>1</v>
      </c>
      <c r="D45" s="13">
        <v>0</v>
      </c>
      <c r="E45" s="69">
        <f>D45*C45</f>
        <v>0</v>
      </c>
    </row>
    <row r="46" spans="1:5" s="18" customFormat="1" ht="126" x14ac:dyDescent="0.25">
      <c r="A46" s="39"/>
      <c r="B46" s="46" t="s">
        <v>485</v>
      </c>
      <c r="C46" s="39"/>
      <c r="D46" s="15"/>
      <c r="E46" s="69"/>
    </row>
    <row r="47" spans="1:5" s="11" customFormat="1" x14ac:dyDescent="0.25">
      <c r="A47" s="38" t="s">
        <v>721</v>
      </c>
      <c r="B47" s="38" t="s">
        <v>487</v>
      </c>
      <c r="C47" s="38">
        <v>1</v>
      </c>
      <c r="D47" s="13">
        <v>0</v>
      </c>
      <c r="E47" s="69">
        <f>D47*C47</f>
        <v>0</v>
      </c>
    </row>
    <row r="48" spans="1:5" s="18" customFormat="1" ht="63" x14ac:dyDescent="0.25">
      <c r="A48" s="39"/>
      <c r="B48" s="46" t="s">
        <v>488</v>
      </c>
      <c r="C48" s="61"/>
      <c r="D48" s="19"/>
      <c r="E48" s="70"/>
    </row>
    <row r="49" spans="1:6" s="9" customFormat="1" x14ac:dyDescent="0.25">
      <c r="A49" s="38" t="s">
        <v>722</v>
      </c>
      <c r="B49" s="3" t="s">
        <v>195</v>
      </c>
      <c r="C49" s="3">
        <v>1</v>
      </c>
      <c r="D49" s="13">
        <v>0</v>
      </c>
      <c r="E49" s="2">
        <f>D49*C49</f>
        <v>0</v>
      </c>
    </row>
    <row r="50" spans="1:6" ht="63" x14ac:dyDescent="0.25">
      <c r="A50" s="39"/>
      <c r="B50" s="46" t="s">
        <v>196</v>
      </c>
      <c r="D50" s="19"/>
      <c r="E50" s="2"/>
    </row>
    <row r="51" spans="1:6" x14ac:dyDescent="0.25">
      <c r="A51" s="38" t="s">
        <v>723</v>
      </c>
      <c r="B51" s="3" t="s">
        <v>201</v>
      </c>
      <c r="C51" s="3">
        <v>1</v>
      </c>
      <c r="D51" s="13">
        <v>0</v>
      </c>
      <c r="E51" s="2">
        <f>D51*C51</f>
        <v>0</v>
      </c>
    </row>
    <row r="52" spans="1:6" ht="64.150000000000006" customHeight="1" x14ac:dyDescent="0.25">
      <c r="A52" s="39"/>
      <c r="B52" s="46" t="s">
        <v>202</v>
      </c>
      <c r="D52" s="19"/>
      <c r="E52" s="2"/>
    </row>
    <row r="53" spans="1:6" x14ac:dyDescent="0.25">
      <c r="A53" s="38" t="s">
        <v>724</v>
      </c>
      <c r="B53" s="3" t="s">
        <v>204</v>
      </c>
      <c r="C53" s="3">
        <v>1</v>
      </c>
      <c r="D53" s="13">
        <v>0</v>
      </c>
      <c r="E53" s="2">
        <f>D53*C53</f>
        <v>0</v>
      </c>
    </row>
    <row r="54" spans="1:6" ht="63" x14ac:dyDescent="0.25">
      <c r="A54" s="39"/>
      <c r="B54" s="46" t="s">
        <v>205</v>
      </c>
      <c r="D54" s="19"/>
      <c r="E54" s="2"/>
    </row>
    <row r="55" spans="1:6" s="9" customFormat="1" x14ac:dyDescent="0.25">
      <c r="A55" s="38" t="s">
        <v>725</v>
      </c>
      <c r="B55" s="3" t="s">
        <v>198</v>
      </c>
      <c r="C55" s="3">
        <v>1</v>
      </c>
      <c r="D55" s="13">
        <v>0</v>
      </c>
      <c r="E55" s="2">
        <f>D55*C55</f>
        <v>0</v>
      </c>
    </row>
    <row r="56" spans="1:6" ht="47.25" x14ac:dyDescent="0.25">
      <c r="A56" s="39"/>
      <c r="B56" s="46" t="s">
        <v>199</v>
      </c>
      <c r="D56" s="19"/>
      <c r="E56" s="2"/>
    </row>
    <row r="57" spans="1:6" s="9" customFormat="1" x14ac:dyDescent="0.25">
      <c r="A57" s="38" t="s">
        <v>726</v>
      </c>
      <c r="B57" s="3" t="s">
        <v>207</v>
      </c>
      <c r="C57" s="3">
        <v>2</v>
      </c>
      <c r="D57" s="13">
        <v>0</v>
      </c>
      <c r="E57" s="2">
        <f>D57*C57</f>
        <v>0</v>
      </c>
      <c r="F57" s="8"/>
    </row>
    <row r="58" spans="1:6" ht="47.25" x14ac:dyDescent="0.25">
      <c r="A58" s="39"/>
      <c r="B58" s="46" t="s">
        <v>208</v>
      </c>
      <c r="D58" s="19"/>
      <c r="E58" s="2"/>
    </row>
    <row r="59" spans="1:6" s="9" customFormat="1" x14ac:dyDescent="0.25">
      <c r="A59" s="38" t="s">
        <v>727</v>
      </c>
      <c r="B59" s="3" t="s">
        <v>210</v>
      </c>
      <c r="C59" s="3">
        <v>1</v>
      </c>
      <c r="D59" s="13">
        <v>0</v>
      </c>
      <c r="E59" s="2">
        <f>D59*C59</f>
        <v>0</v>
      </c>
      <c r="F59" s="8"/>
    </row>
    <row r="60" spans="1:6" ht="47.25" x14ac:dyDescent="0.25">
      <c r="A60" s="39"/>
      <c r="B60" s="46" t="s">
        <v>211</v>
      </c>
      <c r="D60" s="19"/>
      <c r="E60" s="2"/>
    </row>
    <row r="61" spans="1:6" s="9" customFormat="1" x14ac:dyDescent="0.25">
      <c r="A61" s="38" t="s">
        <v>728</v>
      </c>
      <c r="B61" s="3" t="s">
        <v>213</v>
      </c>
      <c r="C61" s="3">
        <v>1</v>
      </c>
      <c r="D61" s="13">
        <v>0</v>
      </c>
      <c r="E61" s="2">
        <f>D61*C61</f>
        <v>0</v>
      </c>
      <c r="F61" s="8"/>
    </row>
    <row r="62" spans="1:6" ht="47.25" x14ac:dyDescent="0.25">
      <c r="A62" s="39"/>
      <c r="B62" s="46" t="s">
        <v>214</v>
      </c>
      <c r="D62" s="19"/>
      <c r="E62" s="2"/>
    </row>
    <row r="63" spans="1:6" s="9" customFormat="1" x14ac:dyDescent="0.25">
      <c r="A63" s="38" t="s">
        <v>729</v>
      </c>
      <c r="B63" s="3" t="s">
        <v>216</v>
      </c>
      <c r="C63" s="3">
        <v>1</v>
      </c>
      <c r="D63" s="13">
        <v>0</v>
      </c>
      <c r="E63" s="2">
        <f>D63*C63</f>
        <v>0</v>
      </c>
      <c r="F63" s="8"/>
    </row>
    <row r="64" spans="1:6" ht="47.25" x14ac:dyDescent="0.25">
      <c r="A64" s="39"/>
      <c r="B64" s="46" t="s">
        <v>217</v>
      </c>
      <c r="D64" s="19"/>
      <c r="E64" s="2"/>
    </row>
    <row r="65" spans="1:6" s="9" customFormat="1" x14ac:dyDescent="0.25">
      <c r="A65" s="38" t="s">
        <v>730</v>
      </c>
      <c r="B65" s="3" t="s">
        <v>219</v>
      </c>
      <c r="C65" s="3">
        <v>1</v>
      </c>
      <c r="D65" s="13">
        <v>0</v>
      </c>
      <c r="E65" s="2">
        <f>D65*C65</f>
        <v>0</v>
      </c>
      <c r="F65" s="8"/>
    </row>
    <row r="66" spans="1:6" ht="47.25" x14ac:dyDescent="0.25">
      <c r="A66" s="39"/>
      <c r="B66" s="46" t="s">
        <v>220</v>
      </c>
      <c r="D66" s="19"/>
      <c r="E66" s="2"/>
    </row>
    <row r="67" spans="1:6" s="9" customFormat="1" x14ac:dyDescent="0.25">
      <c r="A67" s="38" t="s">
        <v>731</v>
      </c>
      <c r="B67" s="38" t="s">
        <v>499</v>
      </c>
      <c r="C67" s="38">
        <v>1</v>
      </c>
      <c r="D67" s="13">
        <v>0</v>
      </c>
      <c r="E67" s="69">
        <f>D67*C67</f>
        <v>0</v>
      </c>
      <c r="F67" s="18"/>
    </row>
    <row r="68" spans="1:6" ht="70.150000000000006" customHeight="1" x14ac:dyDescent="0.25">
      <c r="A68" s="39"/>
      <c r="B68" s="46" t="s">
        <v>500</v>
      </c>
      <c r="D68" s="19"/>
      <c r="E68" s="2"/>
    </row>
    <row r="69" spans="1:6" s="9" customFormat="1" x14ac:dyDescent="0.25">
      <c r="A69" s="38" t="s">
        <v>732</v>
      </c>
      <c r="B69" s="3" t="s">
        <v>228</v>
      </c>
      <c r="C69" s="3">
        <v>2</v>
      </c>
      <c r="D69" s="13">
        <v>0</v>
      </c>
      <c r="E69" s="2">
        <f>D69*C69</f>
        <v>0</v>
      </c>
      <c r="F69" s="8"/>
    </row>
    <row r="70" spans="1:6" s="9" customFormat="1" ht="47.25" x14ac:dyDescent="0.25">
      <c r="A70" s="39"/>
      <c r="B70" s="46" t="s">
        <v>229</v>
      </c>
      <c r="C70" s="1"/>
      <c r="D70" s="19"/>
      <c r="E70" s="2"/>
      <c r="F70" s="8"/>
    </row>
    <row r="71" spans="1:6" x14ac:dyDescent="0.25">
      <c r="A71" s="38" t="s">
        <v>733</v>
      </c>
      <c r="B71" s="3" t="s">
        <v>231</v>
      </c>
      <c r="C71" s="3">
        <v>1</v>
      </c>
      <c r="D71" s="13">
        <v>0</v>
      </c>
      <c r="E71" s="2">
        <f>D71*C71</f>
        <v>0</v>
      </c>
    </row>
    <row r="72" spans="1:6" s="9" customFormat="1" ht="47.25" x14ac:dyDescent="0.25">
      <c r="A72" s="39"/>
      <c r="B72" s="46" t="s">
        <v>232</v>
      </c>
      <c r="C72" s="1"/>
      <c r="D72" s="19"/>
      <c r="E72" s="2"/>
      <c r="F72" s="8"/>
    </row>
    <row r="73" spans="1:6" x14ac:dyDescent="0.25">
      <c r="A73" s="38" t="s">
        <v>734</v>
      </c>
      <c r="B73" s="3" t="s">
        <v>234</v>
      </c>
      <c r="C73" s="3">
        <v>1</v>
      </c>
      <c r="D73" s="13">
        <v>0</v>
      </c>
      <c r="E73" s="2">
        <f>D73*C73</f>
        <v>0</v>
      </c>
    </row>
    <row r="74" spans="1:6" s="9" customFormat="1" ht="31.5" x14ac:dyDescent="0.25">
      <c r="A74" s="39"/>
      <c r="B74" s="46" t="s">
        <v>504</v>
      </c>
      <c r="C74" s="1"/>
      <c r="D74" s="19"/>
      <c r="E74" s="2"/>
      <c r="F74" s="8"/>
    </row>
    <row r="75" spans="1:6" x14ac:dyDescent="0.25">
      <c r="A75" s="38" t="s">
        <v>735</v>
      </c>
      <c r="B75" s="38" t="s">
        <v>237</v>
      </c>
      <c r="C75" s="38">
        <v>1</v>
      </c>
      <c r="D75" s="13">
        <v>0</v>
      </c>
      <c r="E75" s="69">
        <f>D75*C75</f>
        <v>0</v>
      </c>
    </row>
    <row r="76" spans="1:6" s="9" customFormat="1" ht="63" x14ac:dyDescent="0.25">
      <c r="A76" s="39"/>
      <c r="B76" s="46" t="s">
        <v>506</v>
      </c>
      <c r="C76" s="39"/>
      <c r="D76" s="15"/>
      <c r="E76" s="69"/>
      <c r="F76" s="8"/>
    </row>
    <row r="77" spans="1:6" x14ac:dyDescent="0.25">
      <c r="A77" s="38" t="s">
        <v>736</v>
      </c>
      <c r="B77" s="38" t="s">
        <v>240</v>
      </c>
      <c r="C77" s="38">
        <v>1</v>
      </c>
      <c r="D77" s="13">
        <v>0</v>
      </c>
      <c r="E77" s="69">
        <f>D77*C77</f>
        <v>0</v>
      </c>
    </row>
    <row r="78" spans="1:6" s="9" customFormat="1" ht="31.5" x14ac:dyDescent="0.25">
      <c r="A78" s="39"/>
      <c r="B78" s="46" t="s">
        <v>241</v>
      </c>
      <c r="C78" s="39"/>
      <c r="D78" s="15"/>
      <c r="E78" s="69"/>
      <c r="F78" s="8"/>
    </row>
    <row r="79" spans="1:6" x14ac:dyDescent="0.25">
      <c r="A79" s="38" t="s">
        <v>737</v>
      </c>
      <c r="B79" s="38" t="s">
        <v>243</v>
      </c>
      <c r="C79" s="38">
        <v>1</v>
      </c>
      <c r="D79" s="13">
        <v>0</v>
      </c>
      <c r="E79" s="69">
        <f>D79*C79</f>
        <v>0</v>
      </c>
    </row>
    <row r="80" spans="1:6" s="9" customFormat="1" ht="31.5" x14ac:dyDescent="0.25">
      <c r="A80" s="39"/>
      <c r="B80" s="46" t="s">
        <v>244</v>
      </c>
      <c r="C80" s="39"/>
      <c r="D80" s="15"/>
      <c r="E80" s="69"/>
      <c r="F80" s="8"/>
    </row>
    <row r="81" spans="1:6" s="18" customFormat="1" x14ac:dyDescent="0.25">
      <c r="A81" s="38" t="s">
        <v>738</v>
      </c>
      <c r="B81" s="38" t="s">
        <v>510</v>
      </c>
      <c r="C81" s="38">
        <v>1</v>
      </c>
      <c r="D81" s="13">
        <v>0</v>
      </c>
      <c r="E81" s="69">
        <f>D81*C81</f>
        <v>0</v>
      </c>
    </row>
    <row r="82" spans="1:6" s="11" customFormat="1" ht="63" x14ac:dyDescent="0.25">
      <c r="A82" s="39"/>
      <c r="B82" s="46" t="s">
        <v>511</v>
      </c>
      <c r="C82" s="61"/>
      <c r="D82" s="19"/>
      <c r="E82" s="70"/>
      <c r="F82" s="18"/>
    </row>
    <row r="83" spans="1:6" s="6" customFormat="1" x14ac:dyDescent="0.25">
      <c r="A83" s="38" t="s">
        <v>739</v>
      </c>
      <c r="B83" s="38" t="s">
        <v>513</v>
      </c>
      <c r="C83" s="38">
        <v>1</v>
      </c>
      <c r="D83" s="13">
        <v>0</v>
      </c>
      <c r="E83" s="69">
        <f>D83*C83</f>
        <v>0</v>
      </c>
    </row>
    <row r="84" spans="1:6" s="5" customFormat="1" ht="31.5" x14ac:dyDescent="0.25">
      <c r="A84" s="39"/>
      <c r="B84" s="46" t="s">
        <v>514</v>
      </c>
      <c r="C84" s="39"/>
      <c r="D84" s="15"/>
      <c r="E84" s="69"/>
      <c r="F84" s="6"/>
    </row>
    <row r="85" spans="1:6" s="6" customFormat="1" x14ac:dyDescent="0.25">
      <c r="A85" s="38" t="s">
        <v>740</v>
      </c>
      <c r="B85" s="38" t="s">
        <v>171</v>
      </c>
      <c r="C85" s="38">
        <v>1</v>
      </c>
      <c r="D85" s="13">
        <v>0</v>
      </c>
      <c r="E85" s="69">
        <f>D85*C85</f>
        <v>0</v>
      </c>
    </row>
    <row r="86" spans="1:6" s="6" customFormat="1" x14ac:dyDescent="0.25">
      <c r="A86" s="39"/>
      <c r="B86" s="46" t="s">
        <v>172</v>
      </c>
      <c r="C86" s="39"/>
      <c r="D86" s="13"/>
      <c r="E86" s="77"/>
    </row>
    <row r="87" spans="1:6" s="6" customFormat="1" x14ac:dyDescent="0.25">
      <c r="A87" s="38" t="s">
        <v>741</v>
      </c>
      <c r="B87" s="38" t="s">
        <v>174</v>
      </c>
      <c r="C87" s="38">
        <v>1</v>
      </c>
      <c r="D87" s="13">
        <v>0</v>
      </c>
      <c r="E87" s="69">
        <f>D87*C87</f>
        <v>0</v>
      </c>
    </row>
    <row r="88" spans="1:6" s="6" customFormat="1" ht="47.25" x14ac:dyDescent="0.25">
      <c r="A88" s="39"/>
      <c r="B88" s="46" t="s">
        <v>175</v>
      </c>
      <c r="C88" s="39"/>
      <c r="D88" s="15"/>
      <c r="E88" s="77"/>
    </row>
    <row r="89" spans="1:6" s="6" customFormat="1" x14ac:dyDescent="0.25">
      <c r="A89" s="38" t="s">
        <v>742</v>
      </c>
      <c r="B89" s="38" t="s">
        <v>177</v>
      </c>
      <c r="C89" s="38">
        <v>1</v>
      </c>
      <c r="D89" s="13">
        <v>0</v>
      </c>
      <c r="E89" s="69">
        <f>D89*C89</f>
        <v>0</v>
      </c>
    </row>
    <row r="90" spans="1:6" s="6" customFormat="1" x14ac:dyDescent="0.25">
      <c r="A90" s="39"/>
      <c r="B90" s="46" t="s">
        <v>177</v>
      </c>
      <c r="C90" s="39"/>
      <c r="D90" s="15"/>
      <c r="E90" s="77"/>
    </row>
    <row r="91" spans="1:6" x14ac:dyDescent="0.25">
      <c r="B91" s="46"/>
      <c r="D91" s="19"/>
      <c r="E91" s="2"/>
    </row>
    <row r="92" spans="1:6" s="9" customFormat="1" x14ac:dyDescent="0.25">
      <c r="A92" s="3" t="s">
        <v>743</v>
      </c>
      <c r="B92" s="49" t="s">
        <v>314</v>
      </c>
      <c r="C92" s="3"/>
      <c r="D92" s="13"/>
      <c r="E92" s="2"/>
    </row>
    <row r="93" spans="1:6" s="9" customFormat="1" x14ac:dyDescent="0.25">
      <c r="A93" s="3" t="s">
        <v>744</v>
      </c>
      <c r="B93" s="3" t="s">
        <v>319</v>
      </c>
      <c r="C93" s="3">
        <v>1</v>
      </c>
      <c r="D93" s="13">
        <v>0</v>
      </c>
      <c r="E93" s="2">
        <f>D93*C93</f>
        <v>0</v>
      </c>
    </row>
    <row r="94" spans="1:6" ht="63" x14ac:dyDescent="0.25">
      <c r="B94" s="46" t="s">
        <v>320</v>
      </c>
      <c r="D94" s="19"/>
      <c r="E94" s="2"/>
    </row>
    <row r="95" spans="1:6" x14ac:dyDescent="0.25">
      <c r="A95" s="3" t="s">
        <v>745</v>
      </c>
      <c r="B95" s="3" t="s">
        <v>435</v>
      </c>
      <c r="C95" s="62">
        <v>1</v>
      </c>
      <c r="D95" s="13">
        <v>0</v>
      </c>
      <c r="E95" s="2">
        <f t="shared" ref="E95" si="5">D95*C95</f>
        <v>0</v>
      </c>
      <c r="F95" s="9"/>
    </row>
    <row r="96" spans="1:6" ht="319.5" customHeight="1" x14ac:dyDescent="0.25">
      <c r="A96" s="3"/>
      <c r="B96" s="47" t="s">
        <v>323</v>
      </c>
      <c r="C96" s="90"/>
      <c r="D96" s="19"/>
      <c r="E96" s="2"/>
    </row>
    <row r="97" spans="1:6" s="9" customFormat="1" x14ac:dyDescent="0.25">
      <c r="A97" s="3" t="s">
        <v>746</v>
      </c>
      <c r="B97" s="3" t="s">
        <v>437</v>
      </c>
      <c r="C97" s="62">
        <v>1</v>
      </c>
      <c r="D97" s="13">
        <v>0</v>
      </c>
      <c r="E97" s="2">
        <f t="shared" ref="E97" si="6">D97*C97</f>
        <v>0</v>
      </c>
    </row>
    <row r="98" spans="1:6" ht="94.5" x14ac:dyDescent="0.25">
      <c r="B98" s="47" t="s">
        <v>438</v>
      </c>
      <c r="C98" s="90"/>
      <c r="D98" s="13"/>
      <c r="E98" s="2"/>
    </row>
    <row r="99" spans="1:6" s="9" customFormat="1" x14ac:dyDescent="0.25">
      <c r="A99" s="3" t="s">
        <v>747</v>
      </c>
      <c r="B99" s="38" t="s">
        <v>325</v>
      </c>
      <c r="C99" s="38">
        <v>1</v>
      </c>
      <c r="D99" s="13">
        <v>0</v>
      </c>
      <c r="E99" s="69">
        <f>D99*C99</f>
        <v>0</v>
      </c>
    </row>
    <row r="100" spans="1:6" ht="63" x14ac:dyDescent="0.25">
      <c r="A100" s="3"/>
      <c r="B100" s="46" t="s">
        <v>440</v>
      </c>
      <c r="C100" s="39"/>
      <c r="D100" s="15"/>
      <c r="E100" s="69"/>
    </row>
    <row r="101" spans="1:6" s="9" customFormat="1" x14ac:dyDescent="0.25">
      <c r="A101" s="3" t="s">
        <v>748</v>
      </c>
      <c r="B101" s="3" t="s">
        <v>328</v>
      </c>
      <c r="C101" s="3">
        <v>1</v>
      </c>
      <c r="D101" s="13">
        <v>0</v>
      </c>
      <c r="E101" s="2">
        <f>D101*C101</f>
        <v>0</v>
      </c>
    </row>
    <row r="102" spans="1:6" ht="63" x14ac:dyDescent="0.25">
      <c r="B102" s="46" t="s">
        <v>329</v>
      </c>
      <c r="D102" s="19"/>
      <c r="E102" s="2"/>
    </row>
    <row r="103" spans="1:6" s="9" customFormat="1" x14ac:dyDescent="0.25">
      <c r="A103" s="3" t="s">
        <v>749</v>
      </c>
      <c r="B103" s="3" t="s">
        <v>443</v>
      </c>
      <c r="C103" s="3">
        <v>1</v>
      </c>
      <c r="D103" s="13">
        <v>0</v>
      </c>
      <c r="E103" s="2">
        <f>D103*C103</f>
        <v>0</v>
      </c>
    </row>
    <row r="104" spans="1:6" ht="36" customHeight="1" x14ac:dyDescent="0.25">
      <c r="A104" s="3"/>
      <c r="B104" s="46" t="s">
        <v>444</v>
      </c>
      <c r="D104" s="19"/>
      <c r="E104" s="2"/>
    </row>
    <row r="105" spans="1:6" s="9" customFormat="1" x14ac:dyDescent="0.25">
      <c r="A105" s="3" t="s">
        <v>750</v>
      </c>
      <c r="B105" s="3" t="s">
        <v>340</v>
      </c>
      <c r="C105" s="3">
        <v>1</v>
      </c>
      <c r="D105" s="13">
        <v>0</v>
      </c>
      <c r="E105" s="2">
        <f>D105*C105</f>
        <v>0</v>
      </c>
    </row>
    <row r="106" spans="1:6" ht="94.5" x14ac:dyDescent="0.25">
      <c r="B106" s="46" t="s">
        <v>341</v>
      </c>
      <c r="D106" s="19"/>
      <c r="E106" s="2"/>
    </row>
    <row r="107" spans="1:6" s="6" customFormat="1" x14ac:dyDescent="0.25">
      <c r="A107" s="3" t="s">
        <v>751</v>
      </c>
      <c r="B107" s="38" t="s">
        <v>346</v>
      </c>
      <c r="C107" s="38">
        <v>1</v>
      </c>
      <c r="D107" s="13">
        <v>0</v>
      </c>
      <c r="E107" s="69">
        <f>D107*C107</f>
        <v>0</v>
      </c>
      <c r="F107" s="5"/>
    </row>
    <row r="108" spans="1:6" s="6" customFormat="1" ht="31.5" x14ac:dyDescent="0.25">
      <c r="A108" s="3"/>
      <c r="B108" s="46" t="s">
        <v>347</v>
      </c>
      <c r="C108" s="39"/>
      <c r="D108" s="15"/>
      <c r="E108" s="69"/>
    </row>
    <row r="109" spans="1:6" s="6" customFormat="1" x14ac:dyDescent="0.25">
      <c r="A109" s="3" t="s">
        <v>752</v>
      </c>
      <c r="B109" s="38" t="s">
        <v>171</v>
      </c>
      <c r="C109" s="38">
        <v>1</v>
      </c>
      <c r="D109" s="13">
        <v>0</v>
      </c>
      <c r="E109" s="69">
        <f>D109*C109</f>
        <v>0</v>
      </c>
    </row>
    <row r="110" spans="1:6" s="6" customFormat="1" x14ac:dyDescent="0.25">
      <c r="A110" s="1"/>
      <c r="B110" s="46" t="s">
        <v>172</v>
      </c>
      <c r="C110" s="39"/>
      <c r="D110" s="15"/>
      <c r="E110" s="77"/>
    </row>
    <row r="111" spans="1:6" s="6" customFormat="1" x14ac:dyDescent="0.25">
      <c r="A111" s="3" t="s">
        <v>753</v>
      </c>
      <c r="B111" s="38" t="s">
        <v>174</v>
      </c>
      <c r="C111" s="38">
        <v>1</v>
      </c>
      <c r="D111" s="13">
        <v>0</v>
      </c>
      <c r="E111" s="69">
        <f>D111*C111</f>
        <v>0</v>
      </c>
    </row>
    <row r="112" spans="1:6" s="6" customFormat="1" ht="47.25" x14ac:dyDescent="0.25">
      <c r="A112" s="3"/>
      <c r="B112" s="46" t="s">
        <v>175</v>
      </c>
      <c r="C112" s="39"/>
      <c r="D112" s="15"/>
      <c r="E112" s="77"/>
    </row>
    <row r="113" spans="1:5" s="6" customFormat="1" x14ac:dyDescent="0.25">
      <c r="A113" s="3" t="s">
        <v>754</v>
      </c>
      <c r="B113" s="38" t="s">
        <v>177</v>
      </c>
      <c r="C113" s="38">
        <v>1</v>
      </c>
      <c r="D113" s="13">
        <v>0</v>
      </c>
      <c r="E113" s="69">
        <f>D113*C113</f>
        <v>0</v>
      </c>
    </row>
    <row r="114" spans="1:5" s="6" customFormat="1" ht="16.5" thickBot="1" x14ac:dyDescent="0.3">
      <c r="A114" s="1"/>
      <c r="B114" s="46" t="s">
        <v>177</v>
      </c>
      <c r="C114" s="39"/>
      <c r="D114" s="15"/>
      <c r="E114" s="77"/>
    </row>
    <row r="115" spans="1:5" ht="16.5" thickBot="1" x14ac:dyDescent="0.3">
      <c r="D115" s="24" t="s">
        <v>586</v>
      </c>
      <c r="E115" s="76">
        <f>SUM(E2:E114)</f>
        <v>0</v>
      </c>
    </row>
    <row r="118" spans="1:5" x14ac:dyDescent="0.25">
      <c r="B118" s="59"/>
    </row>
    <row r="119" spans="1:5" x14ac:dyDescent="0.25">
      <c r="B119" s="59"/>
    </row>
  </sheetData>
  <sheetProtection algorithmName="SHA-512" hashValue="4eKzcEzEDVI2PBvUTBY9OjJiSLsPuERm0AzHuOrZiTYyo7BTwP9n6BMWZJeaBXtPscHY4vUraV2Mt53PEfRNuQ==" saltValue="snLVUjCZXQTdi9rg/NwnwQ==" spinCount="100000" sheet="1" objects="1" scenarios="1"/>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1CAC-68DA-43F0-907C-0B8DEC01BADE}">
  <sheetPr>
    <tabColor theme="9" tint="0.79998168889431442"/>
  </sheetPr>
  <dimension ref="A1:G74"/>
  <sheetViews>
    <sheetView zoomScaleNormal="100"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755</v>
      </c>
      <c r="B2" s="44" t="s">
        <v>756</v>
      </c>
      <c r="C2" s="3"/>
      <c r="D2" s="11"/>
      <c r="E2" s="3"/>
    </row>
    <row r="3" spans="1:5" s="4" customFormat="1" x14ac:dyDescent="0.25">
      <c r="A3" s="37" t="s">
        <v>757</v>
      </c>
      <c r="B3" s="45" t="s">
        <v>50</v>
      </c>
      <c r="C3" s="37"/>
      <c r="D3" s="12"/>
      <c r="E3" s="68"/>
    </row>
    <row r="4" spans="1:5" s="9" customFormat="1" x14ac:dyDescent="0.25">
      <c r="A4" s="3" t="s">
        <v>758</v>
      </c>
      <c r="B4" s="3" t="s">
        <v>364</v>
      </c>
      <c r="C4" s="3">
        <v>2</v>
      </c>
      <c r="D4" s="13">
        <v>0</v>
      </c>
      <c r="E4" s="2">
        <f>D4*C4</f>
        <v>0</v>
      </c>
    </row>
    <row r="5" spans="1:5" ht="79.900000000000006" customHeight="1" x14ac:dyDescent="0.25">
      <c r="B5" s="46" t="s">
        <v>365</v>
      </c>
      <c r="D5" s="19"/>
      <c r="E5" s="2"/>
    </row>
    <row r="6" spans="1:5" s="9" customFormat="1" x14ac:dyDescent="0.25">
      <c r="A6" s="3" t="s">
        <v>759</v>
      </c>
      <c r="B6" s="3" t="s">
        <v>534</v>
      </c>
      <c r="C6" s="3">
        <v>2</v>
      </c>
      <c r="D6" s="13">
        <v>0</v>
      </c>
      <c r="E6" s="2">
        <f>D6*C6</f>
        <v>0</v>
      </c>
    </row>
    <row r="7" spans="1:5" ht="31.5" x14ac:dyDescent="0.25">
      <c r="B7" s="46" t="s">
        <v>368</v>
      </c>
      <c r="D7" s="19"/>
      <c r="E7" s="2"/>
    </row>
    <row r="8" spans="1:5" s="9" customFormat="1" x14ac:dyDescent="0.25">
      <c r="A8" s="3" t="s">
        <v>760</v>
      </c>
      <c r="B8" s="3" t="s">
        <v>373</v>
      </c>
      <c r="C8" s="3">
        <v>1</v>
      </c>
      <c r="D8" s="13">
        <v>0</v>
      </c>
      <c r="E8" s="2">
        <f t="shared" ref="E8" si="0">D8*C8</f>
        <v>0</v>
      </c>
    </row>
    <row r="9" spans="1:5" ht="90.75" customHeight="1" x14ac:dyDescent="0.25">
      <c r="B9" s="46" t="s">
        <v>374</v>
      </c>
      <c r="D9" s="19"/>
      <c r="E9" s="2"/>
    </row>
    <row r="10" spans="1:5" x14ac:dyDescent="0.25">
      <c r="A10" s="3" t="s">
        <v>761</v>
      </c>
      <c r="B10" s="3" t="s">
        <v>171</v>
      </c>
      <c r="C10" s="3">
        <v>1</v>
      </c>
      <c r="D10" s="13">
        <v>0</v>
      </c>
      <c r="E10" s="2">
        <f>D10*C10</f>
        <v>0</v>
      </c>
    </row>
    <row r="11" spans="1:5" x14ac:dyDescent="0.25">
      <c r="B11" s="48" t="s">
        <v>172</v>
      </c>
      <c r="D11" s="19"/>
      <c r="E11" s="71"/>
    </row>
    <row r="12" spans="1:5" x14ac:dyDescent="0.25">
      <c r="A12" s="3" t="s">
        <v>762</v>
      </c>
      <c r="B12" s="38" t="s">
        <v>174</v>
      </c>
      <c r="C12" s="3">
        <v>1</v>
      </c>
      <c r="D12" s="13">
        <v>0</v>
      </c>
      <c r="E12" s="2">
        <f>D12*C12</f>
        <v>0</v>
      </c>
    </row>
    <row r="13" spans="1:5" ht="47.25" x14ac:dyDescent="0.25">
      <c r="B13" s="46" t="s">
        <v>175</v>
      </c>
      <c r="D13" s="19"/>
      <c r="E13" s="71"/>
    </row>
    <row r="14" spans="1:5" x14ac:dyDescent="0.25">
      <c r="A14" s="3" t="s">
        <v>763</v>
      </c>
      <c r="B14" s="38" t="s">
        <v>177</v>
      </c>
      <c r="C14" s="3">
        <v>1</v>
      </c>
      <c r="D14" s="13">
        <v>0</v>
      </c>
      <c r="E14" s="2">
        <f>D14*C14</f>
        <v>0</v>
      </c>
    </row>
    <row r="15" spans="1:5" x14ac:dyDescent="0.25">
      <c r="B15" s="46" t="s">
        <v>177</v>
      </c>
      <c r="D15" s="19"/>
      <c r="E15" s="71"/>
    </row>
    <row r="16" spans="1:5" x14ac:dyDescent="0.25">
      <c r="A16" s="37"/>
    </row>
    <row r="17" spans="1:6" s="9" customFormat="1" x14ac:dyDescent="0.25">
      <c r="A17" s="3" t="s">
        <v>764</v>
      </c>
      <c r="B17" s="49" t="s">
        <v>179</v>
      </c>
      <c r="C17" s="3"/>
      <c r="D17" s="13"/>
      <c r="E17" s="2"/>
    </row>
    <row r="18" spans="1:6" s="5" customFormat="1" x14ac:dyDescent="0.25">
      <c r="A18" s="38" t="s">
        <v>765</v>
      </c>
      <c r="B18" s="38" t="s">
        <v>550</v>
      </c>
      <c r="C18" s="38">
        <v>1</v>
      </c>
      <c r="D18" s="13">
        <v>0</v>
      </c>
      <c r="E18" s="69">
        <f>D18*C18</f>
        <v>0</v>
      </c>
    </row>
    <row r="19" spans="1:6" s="18" customFormat="1" ht="97.9" customHeight="1" x14ac:dyDescent="0.25">
      <c r="A19" s="61"/>
      <c r="B19" s="46" t="s">
        <v>551</v>
      </c>
      <c r="C19" s="61"/>
      <c r="D19" s="19"/>
      <c r="E19" s="70"/>
    </row>
    <row r="20" spans="1:6" s="11" customFormat="1" x14ac:dyDescent="0.25">
      <c r="A20" s="38" t="s">
        <v>766</v>
      </c>
      <c r="B20" s="38" t="s">
        <v>401</v>
      </c>
      <c r="C20" s="38">
        <v>1</v>
      </c>
      <c r="D20" s="13">
        <v>0</v>
      </c>
      <c r="E20" s="69">
        <f>D20*C20</f>
        <v>0</v>
      </c>
    </row>
    <row r="21" spans="1:6" s="18" customFormat="1" ht="51" customHeight="1" x14ac:dyDescent="0.25">
      <c r="A21" s="61"/>
      <c r="B21" s="46" t="s">
        <v>402</v>
      </c>
      <c r="C21" s="39"/>
      <c r="D21" s="15"/>
      <c r="E21" s="69"/>
    </row>
    <row r="22" spans="1:6" s="11" customFormat="1" x14ac:dyDescent="0.25">
      <c r="A22" s="38" t="s">
        <v>767</v>
      </c>
      <c r="B22" s="38" t="s">
        <v>554</v>
      </c>
      <c r="C22" s="38">
        <v>1</v>
      </c>
      <c r="D22" s="13">
        <v>0</v>
      </c>
      <c r="E22" s="69">
        <f>D22*C22</f>
        <v>0</v>
      </c>
    </row>
    <row r="23" spans="1:6" ht="83.25" customHeight="1" x14ac:dyDescent="0.25">
      <c r="A23" s="61"/>
      <c r="B23" s="46" t="s">
        <v>555</v>
      </c>
      <c r="C23" s="39"/>
      <c r="D23" s="15"/>
      <c r="E23" s="69"/>
    </row>
    <row r="24" spans="1:6" s="11" customFormat="1" x14ac:dyDescent="0.25">
      <c r="A24" s="38" t="s">
        <v>768</v>
      </c>
      <c r="B24" s="38" t="s">
        <v>484</v>
      </c>
      <c r="C24" s="38">
        <v>1</v>
      </c>
      <c r="D24" s="13">
        <v>0</v>
      </c>
      <c r="E24" s="69">
        <f>D24*C24</f>
        <v>0</v>
      </c>
    </row>
    <row r="25" spans="1:6" s="18" customFormat="1" ht="126" x14ac:dyDescent="0.25">
      <c r="A25" s="61"/>
      <c r="B25" s="46" t="s">
        <v>485</v>
      </c>
      <c r="C25" s="39"/>
      <c r="D25" s="15"/>
      <c r="E25" s="69"/>
    </row>
    <row r="26" spans="1:6" s="11" customFormat="1" x14ac:dyDescent="0.25">
      <c r="A26" s="38" t="s">
        <v>769</v>
      </c>
      <c r="B26" s="38" t="s">
        <v>487</v>
      </c>
      <c r="C26" s="38">
        <v>1</v>
      </c>
      <c r="D26" s="13">
        <v>0</v>
      </c>
      <c r="E26" s="69">
        <f>D26*C26</f>
        <v>0</v>
      </c>
    </row>
    <row r="27" spans="1:6" s="18" customFormat="1" ht="65.25" customHeight="1" x14ac:dyDescent="0.25">
      <c r="A27" s="61"/>
      <c r="B27" s="46" t="s">
        <v>488</v>
      </c>
      <c r="C27" s="61"/>
      <c r="D27" s="19"/>
      <c r="E27" s="70"/>
    </row>
    <row r="28" spans="1:6" s="9" customFormat="1" x14ac:dyDescent="0.25">
      <c r="A28" s="38" t="s">
        <v>770</v>
      </c>
      <c r="B28" s="3" t="s">
        <v>195</v>
      </c>
      <c r="C28" s="3">
        <v>1</v>
      </c>
      <c r="D28" s="13">
        <v>0</v>
      </c>
      <c r="E28" s="2">
        <f>D28*C28</f>
        <v>0</v>
      </c>
    </row>
    <row r="29" spans="1:6" ht="63" x14ac:dyDescent="0.25">
      <c r="A29" s="61"/>
      <c r="B29" s="46" t="s">
        <v>196</v>
      </c>
      <c r="D29" s="19"/>
      <c r="E29" s="2"/>
    </row>
    <row r="30" spans="1:6" s="5" customFormat="1" x14ac:dyDescent="0.25">
      <c r="A30" s="38" t="s">
        <v>771</v>
      </c>
      <c r="B30" s="38" t="s">
        <v>198</v>
      </c>
      <c r="C30" s="38">
        <v>1</v>
      </c>
      <c r="D30" s="13">
        <v>0</v>
      </c>
      <c r="E30" s="69">
        <f>D30*C30</f>
        <v>0</v>
      </c>
    </row>
    <row r="31" spans="1:6" s="6" customFormat="1" ht="94.9" customHeight="1" x14ac:dyDescent="0.25">
      <c r="A31" s="61"/>
      <c r="B31" s="46" t="s">
        <v>558</v>
      </c>
      <c r="C31" s="39"/>
      <c r="D31" s="15"/>
      <c r="E31" s="69"/>
    </row>
    <row r="32" spans="1:6" s="5" customFormat="1" x14ac:dyDescent="0.25">
      <c r="A32" s="38" t="s">
        <v>772</v>
      </c>
      <c r="B32" s="38" t="s">
        <v>228</v>
      </c>
      <c r="C32" s="38">
        <v>2</v>
      </c>
      <c r="D32" s="13">
        <v>0</v>
      </c>
      <c r="E32" s="69">
        <f>D32*C32</f>
        <v>0</v>
      </c>
      <c r="F32" s="6"/>
    </row>
    <row r="33" spans="1:7" s="5" customFormat="1" ht="47.25" x14ac:dyDescent="0.25">
      <c r="A33" s="61"/>
      <c r="B33" s="46" t="s">
        <v>229</v>
      </c>
      <c r="C33" s="39"/>
      <c r="D33" s="15"/>
      <c r="E33" s="69"/>
      <c r="F33" s="6"/>
    </row>
    <row r="34" spans="1:7" s="6" customFormat="1" x14ac:dyDescent="0.25">
      <c r="A34" s="38" t="s">
        <v>773</v>
      </c>
      <c r="B34" s="38" t="s">
        <v>231</v>
      </c>
      <c r="C34" s="38">
        <v>2</v>
      </c>
      <c r="D34" s="13">
        <v>0</v>
      </c>
      <c r="E34" s="69">
        <f>D34*C34</f>
        <v>0</v>
      </c>
    </row>
    <row r="35" spans="1:7" s="5" customFormat="1" ht="47.25" x14ac:dyDescent="0.25">
      <c r="A35" s="61"/>
      <c r="B35" s="46" t="s">
        <v>232</v>
      </c>
      <c r="C35" s="39"/>
      <c r="D35" s="15"/>
      <c r="E35" s="69"/>
      <c r="F35" s="6"/>
    </row>
    <row r="36" spans="1:7" s="6" customFormat="1" x14ac:dyDescent="0.25">
      <c r="A36" s="38" t="s">
        <v>774</v>
      </c>
      <c r="B36" s="38" t="s">
        <v>234</v>
      </c>
      <c r="C36" s="38">
        <v>1</v>
      </c>
      <c r="D36" s="13">
        <v>0</v>
      </c>
      <c r="E36" s="69">
        <f>D36*C36</f>
        <v>0</v>
      </c>
    </row>
    <row r="37" spans="1:7" s="5" customFormat="1" ht="31.5" x14ac:dyDescent="0.25">
      <c r="A37" s="61"/>
      <c r="B37" s="46" t="s">
        <v>235</v>
      </c>
      <c r="C37" s="39"/>
      <c r="D37" s="15"/>
      <c r="E37" s="69"/>
      <c r="F37" s="6"/>
    </row>
    <row r="38" spans="1:7" s="6" customFormat="1" x14ac:dyDescent="0.25">
      <c r="A38" s="38" t="s">
        <v>775</v>
      </c>
      <c r="B38" s="38" t="s">
        <v>563</v>
      </c>
      <c r="C38" s="38">
        <v>1</v>
      </c>
      <c r="D38" s="13">
        <v>0</v>
      </c>
      <c r="E38" s="69">
        <f>D38*C38</f>
        <v>0</v>
      </c>
    </row>
    <row r="39" spans="1:7" s="5" customFormat="1" ht="94.5" x14ac:dyDescent="0.25">
      <c r="A39" s="61"/>
      <c r="B39" s="46" t="s">
        <v>564</v>
      </c>
      <c r="C39" s="39"/>
      <c r="D39" s="15"/>
      <c r="E39" s="69"/>
      <c r="F39" s="6"/>
    </row>
    <row r="40" spans="1:7" s="6" customFormat="1" x14ac:dyDescent="0.25">
      <c r="A40" s="38" t="s">
        <v>776</v>
      </c>
      <c r="B40" s="38" t="s">
        <v>240</v>
      </c>
      <c r="C40" s="38">
        <v>1</v>
      </c>
      <c r="D40" s="13">
        <v>0</v>
      </c>
      <c r="E40" s="69">
        <f>D40*C40</f>
        <v>0</v>
      </c>
    </row>
    <row r="41" spans="1:7" s="5" customFormat="1" ht="31.5" x14ac:dyDescent="0.25">
      <c r="A41" s="61"/>
      <c r="B41" s="46" t="s">
        <v>241</v>
      </c>
      <c r="C41" s="39"/>
      <c r="D41" s="15"/>
      <c r="E41" s="69"/>
      <c r="F41" s="6"/>
    </row>
    <row r="42" spans="1:7" s="6" customFormat="1" x14ac:dyDescent="0.25">
      <c r="A42" s="38" t="s">
        <v>777</v>
      </c>
      <c r="B42" s="38" t="s">
        <v>243</v>
      </c>
      <c r="C42" s="38">
        <v>1</v>
      </c>
      <c r="D42" s="13">
        <v>0</v>
      </c>
      <c r="E42" s="69">
        <f>D42*C42</f>
        <v>0</v>
      </c>
    </row>
    <row r="43" spans="1:7" s="5" customFormat="1" ht="31.5" x14ac:dyDescent="0.25">
      <c r="A43" s="61"/>
      <c r="B43" s="46" t="s">
        <v>244</v>
      </c>
      <c r="C43" s="39"/>
      <c r="D43" s="15"/>
      <c r="E43" s="69"/>
      <c r="F43" s="6"/>
    </row>
    <row r="44" spans="1:7" s="6" customFormat="1" x14ac:dyDescent="0.25">
      <c r="A44" s="38" t="s">
        <v>778</v>
      </c>
      <c r="B44" s="38" t="s">
        <v>171</v>
      </c>
      <c r="C44" s="38">
        <v>1</v>
      </c>
      <c r="D44" s="13">
        <v>0</v>
      </c>
      <c r="E44" s="69">
        <f>D44*C44</f>
        <v>0</v>
      </c>
    </row>
    <row r="45" spans="1:7" s="6" customFormat="1" x14ac:dyDescent="0.25">
      <c r="A45" s="61"/>
      <c r="B45" s="46" t="s">
        <v>172</v>
      </c>
      <c r="C45" s="39"/>
      <c r="D45" s="15"/>
      <c r="E45" s="77"/>
    </row>
    <row r="46" spans="1:7" s="6" customFormat="1" x14ac:dyDescent="0.25">
      <c r="A46" s="38" t="s">
        <v>779</v>
      </c>
      <c r="B46" s="38" t="s">
        <v>174</v>
      </c>
      <c r="C46" s="38">
        <v>1</v>
      </c>
      <c r="D46" s="13">
        <v>0</v>
      </c>
      <c r="E46" s="69">
        <f>D46*C46</f>
        <v>0</v>
      </c>
      <c r="F46" s="15"/>
      <c r="G46" s="15"/>
    </row>
    <row r="47" spans="1:7" s="6" customFormat="1" ht="47.25" x14ac:dyDescent="0.25">
      <c r="A47" s="61"/>
      <c r="B47" s="46" t="s">
        <v>175</v>
      </c>
      <c r="C47" s="39"/>
      <c r="D47" s="15"/>
      <c r="E47" s="77"/>
    </row>
    <row r="48" spans="1:7" s="6" customFormat="1" x14ac:dyDescent="0.25">
      <c r="A48" s="38" t="s">
        <v>780</v>
      </c>
      <c r="B48" s="38" t="s">
        <v>177</v>
      </c>
      <c r="C48" s="38">
        <v>1</v>
      </c>
      <c r="D48" s="13">
        <v>0</v>
      </c>
      <c r="E48" s="69">
        <f>D48*C48</f>
        <v>0</v>
      </c>
    </row>
    <row r="49" spans="1:6" s="6" customFormat="1" x14ac:dyDescent="0.25">
      <c r="A49" s="61"/>
      <c r="B49" s="46" t="s">
        <v>177</v>
      </c>
      <c r="C49" s="39"/>
      <c r="D49" s="15"/>
      <c r="E49" s="77"/>
    </row>
    <row r="50" spans="1:6" x14ac:dyDescent="0.25">
      <c r="B50" s="46"/>
      <c r="D50" s="19"/>
      <c r="E50" s="2"/>
    </row>
    <row r="51" spans="1:6" s="9" customFormat="1" x14ac:dyDescent="0.25">
      <c r="A51" s="3" t="s">
        <v>781</v>
      </c>
      <c r="B51" s="49" t="s">
        <v>314</v>
      </c>
      <c r="C51" s="3"/>
      <c r="D51" s="13"/>
      <c r="E51" s="2"/>
    </row>
    <row r="52" spans="1:6" s="9" customFormat="1" x14ac:dyDescent="0.25">
      <c r="A52" s="3" t="s">
        <v>782</v>
      </c>
      <c r="B52" s="3" t="s">
        <v>319</v>
      </c>
      <c r="C52" s="3">
        <v>1</v>
      </c>
      <c r="D52" s="13">
        <v>0</v>
      </c>
      <c r="E52" s="2">
        <f>D52*C52</f>
        <v>0</v>
      </c>
    </row>
    <row r="53" spans="1:6" ht="63" x14ac:dyDescent="0.25">
      <c r="B53" s="46" t="s">
        <v>320</v>
      </c>
      <c r="D53" s="19"/>
      <c r="E53" s="2"/>
    </row>
    <row r="54" spans="1:6" s="6" customFormat="1" x14ac:dyDescent="0.25">
      <c r="A54" s="38" t="s">
        <v>783</v>
      </c>
      <c r="B54" s="38" t="s">
        <v>573</v>
      </c>
      <c r="C54" s="63">
        <v>1</v>
      </c>
      <c r="D54" s="13">
        <v>0</v>
      </c>
      <c r="E54" s="69">
        <f t="shared" ref="E54" si="1">D54*C54</f>
        <v>0</v>
      </c>
      <c r="F54" s="5"/>
    </row>
    <row r="55" spans="1:6" s="18" customFormat="1" ht="276.75" customHeight="1" x14ac:dyDescent="0.25">
      <c r="A55" s="59"/>
      <c r="B55" s="46" t="s">
        <v>574</v>
      </c>
      <c r="C55" s="93"/>
      <c r="D55" s="19"/>
      <c r="E55" s="70"/>
    </row>
    <row r="56" spans="1:6" s="9" customFormat="1" x14ac:dyDescent="0.25">
      <c r="A56" s="3" t="s">
        <v>784</v>
      </c>
      <c r="B56" s="3" t="s">
        <v>437</v>
      </c>
      <c r="C56" s="62">
        <v>1</v>
      </c>
      <c r="D56" s="13">
        <v>0</v>
      </c>
      <c r="E56" s="2">
        <f t="shared" ref="E56" si="2">D56*C56</f>
        <v>0</v>
      </c>
    </row>
    <row r="57" spans="1:6" ht="94.5" x14ac:dyDescent="0.25">
      <c r="B57" s="47" t="s">
        <v>438</v>
      </c>
      <c r="C57" s="90"/>
      <c r="D57" s="13"/>
      <c r="E57" s="2"/>
    </row>
    <row r="58" spans="1:6" s="9" customFormat="1" x14ac:dyDescent="0.25">
      <c r="A58" s="3" t="s">
        <v>785</v>
      </c>
      <c r="B58" s="38" t="s">
        <v>325</v>
      </c>
      <c r="C58" s="38">
        <v>1</v>
      </c>
      <c r="D58" s="13">
        <v>0</v>
      </c>
      <c r="E58" s="69">
        <f>D58*C58</f>
        <v>0</v>
      </c>
    </row>
    <row r="59" spans="1:6" ht="70.5" customHeight="1" x14ac:dyDescent="0.25">
      <c r="B59" s="46" t="s">
        <v>440</v>
      </c>
      <c r="C59" s="39"/>
      <c r="D59" s="15"/>
      <c r="E59" s="69"/>
    </row>
    <row r="60" spans="1:6" s="9" customFormat="1" x14ac:dyDescent="0.25">
      <c r="A60" s="38" t="s">
        <v>786</v>
      </c>
      <c r="B60" s="3" t="s">
        <v>328</v>
      </c>
      <c r="C60" s="3">
        <v>1</v>
      </c>
      <c r="D60" s="13">
        <v>0</v>
      </c>
      <c r="E60" s="2">
        <f>D60*C60</f>
        <v>0</v>
      </c>
    </row>
    <row r="61" spans="1:6" ht="63" x14ac:dyDescent="0.25">
      <c r="A61" s="38"/>
      <c r="B61" s="46" t="s">
        <v>329</v>
      </c>
      <c r="D61" s="19"/>
      <c r="E61" s="2"/>
    </row>
    <row r="62" spans="1:6" s="5" customFormat="1" x14ac:dyDescent="0.25">
      <c r="A62" s="3" t="s">
        <v>787</v>
      </c>
      <c r="B62" s="38" t="s">
        <v>579</v>
      </c>
      <c r="C62" s="38">
        <v>1</v>
      </c>
      <c r="D62" s="13">
        <v>0</v>
      </c>
      <c r="E62" s="69">
        <f>D62*C62</f>
        <v>0</v>
      </c>
    </row>
    <row r="63" spans="1:6" s="6" customFormat="1" x14ac:dyDescent="0.25">
      <c r="A63" s="1"/>
      <c r="B63" s="46" t="s">
        <v>580</v>
      </c>
      <c r="C63" s="39"/>
      <c r="D63" s="15"/>
      <c r="E63" s="69"/>
    </row>
    <row r="64" spans="1:6" s="9" customFormat="1" x14ac:dyDescent="0.25">
      <c r="A64" s="3" t="s">
        <v>788</v>
      </c>
      <c r="B64" s="3" t="s">
        <v>340</v>
      </c>
      <c r="C64" s="3">
        <v>1</v>
      </c>
      <c r="D64" s="13">
        <v>0</v>
      </c>
      <c r="E64" s="2">
        <f>D64*C64</f>
        <v>0</v>
      </c>
    </row>
    <row r="65" spans="1:6" ht="94.5" x14ac:dyDescent="0.25">
      <c r="B65" s="46" t="s">
        <v>341</v>
      </c>
      <c r="D65" s="19"/>
      <c r="E65" s="2"/>
    </row>
    <row r="66" spans="1:6" s="6" customFormat="1" x14ac:dyDescent="0.25">
      <c r="A66" s="38" t="s">
        <v>789</v>
      </c>
      <c r="B66" s="38" t="s">
        <v>346</v>
      </c>
      <c r="C66" s="38">
        <v>1</v>
      </c>
      <c r="D66" s="13">
        <v>0</v>
      </c>
      <c r="E66" s="69">
        <f>D66*C66</f>
        <v>0</v>
      </c>
      <c r="F66" s="5"/>
    </row>
    <row r="67" spans="1:6" s="6" customFormat="1" ht="31.5" x14ac:dyDescent="0.25">
      <c r="A67" s="38"/>
      <c r="B67" s="46" t="s">
        <v>347</v>
      </c>
      <c r="C67" s="39"/>
      <c r="D67" s="15"/>
      <c r="E67" s="69"/>
    </row>
    <row r="68" spans="1:6" s="6" customFormat="1" x14ac:dyDescent="0.25">
      <c r="A68" s="3" t="s">
        <v>790</v>
      </c>
      <c r="B68" s="38" t="s">
        <v>171</v>
      </c>
      <c r="C68" s="38">
        <v>1</v>
      </c>
      <c r="D68" s="13">
        <v>0</v>
      </c>
      <c r="E68" s="69">
        <f>D68*C68</f>
        <v>0</v>
      </c>
    </row>
    <row r="69" spans="1:6" s="6" customFormat="1" x14ac:dyDescent="0.25">
      <c r="A69" s="1"/>
      <c r="B69" s="46" t="s">
        <v>172</v>
      </c>
      <c r="C69" s="39"/>
      <c r="D69" s="15"/>
      <c r="E69" s="77"/>
    </row>
    <row r="70" spans="1:6" s="6" customFormat="1" x14ac:dyDescent="0.25">
      <c r="A70" s="3" t="s">
        <v>791</v>
      </c>
      <c r="B70" s="38" t="s">
        <v>174</v>
      </c>
      <c r="C70" s="38">
        <v>1</v>
      </c>
      <c r="D70" s="13">
        <v>0</v>
      </c>
      <c r="E70" s="69">
        <f>D70*C70</f>
        <v>0</v>
      </c>
    </row>
    <row r="71" spans="1:6" s="6" customFormat="1" ht="47.25" x14ac:dyDescent="0.25">
      <c r="A71" s="1"/>
      <c r="B71" s="46" t="s">
        <v>175</v>
      </c>
      <c r="C71" s="39"/>
      <c r="D71" s="15"/>
      <c r="E71" s="77"/>
    </row>
    <row r="72" spans="1:6" s="6" customFormat="1" x14ac:dyDescent="0.25">
      <c r="A72" s="38" t="s">
        <v>792</v>
      </c>
      <c r="B72" s="38" t="s">
        <v>177</v>
      </c>
      <c r="C72" s="38">
        <v>1</v>
      </c>
      <c r="D72" s="13">
        <v>0</v>
      </c>
      <c r="E72" s="69">
        <f>D72*C72</f>
        <v>0</v>
      </c>
    </row>
    <row r="73" spans="1:6" s="6" customFormat="1" ht="16.5" thickBot="1" x14ac:dyDescent="0.3">
      <c r="A73" s="38"/>
      <c r="B73" s="46" t="s">
        <v>177</v>
      </c>
      <c r="C73" s="39"/>
      <c r="D73" s="15"/>
      <c r="E73" s="77"/>
    </row>
    <row r="74" spans="1:6" ht="16.5" thickBot="1" x14ac:dyDescent="0.3">
      <c r="B74" s="46"/>
      <c r="D74" s="24" t="s">
        <v>586</v>
      </c>
      <c r="E74" s="76">
        <f>SUM(E2:E73)</f>
        <v>0</v>
      </c>
    </row>
  </sheetData>
  <sheetProtection algorithmName="SHA-512" hashValue="fAyw2OmYwXl0tOWT42ROUCMYmjhgQYbSY1tjfuL2/M+6ufmJXJTOPMnWNFPyEU8Fe8y5guN9FdyVzlXuxWVg6g==" saltValue="cwvis9uh5Tb53cononRztw==" spinCount="100000" sheet="1" objects="1" scenarios="1"/>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C541E-6856-4F29-8C1E-686102019A8D}">
  <sheetPr>
    <tabColor theme="9" tint="0.79998168889431442"/>
  </sheetPr>
  <dimension ref="A1:F74"/>
  <sheetViews>
    <sheetView zoomScaleNormal="100" workbookViewId="0">
      <selection activeCell="E5" sqref="E5"/>
    </sheetView>
  </sheetViews>
  <sheetFormatPr defaultColWidth="12.42578125" defaultRowHeight="15.75" x14ac:dyDescent="0.25"/>
  <cols>
    <col min="1" max="1" width="8.140625" style="1" bestFit="1" customWidth="1"/>
    <col min="2" max="2" width="73.5703125" style="1" customWidth="1"/>
    <col min="3" max="3" width="12.42578125" style="1"/>
    <col min="4" max="4" width="17.28515625" style="8" bestFit="1" customWidth="1"/>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793</v>
      </c>
      <c r="B2" s="44" t="s">
        <v>794</v>
      </c>
      <c r="C2" s="3"/>
      <c r="D2" s="11"/>
      <c r="E2" s="3"/>
    </row>
    <row r="3" spans="1:5" s="4" customFormat="1" x14ac:dyDescent="0.25">
      <c r="A3" s="37" t="s">
        <v>795</v>
      </c>
      <c r="B3" s="45" t="s">
        <v>50</v>
      </c>
      <c r="C3" s="37"/>
      <c r="D3" s="12"/>
      <c r="E3" s="68"/>
    </row>
    <row r="4" spans="1:5" s="9" customFormat="1" x14ac:dyDescent="0.25">
      <c r="A4" s="3" t="s">
        <v>796</v>
      </c>
      <c r="B4" s="3" t="s">
        <v>364</v>
      </c>
      <c r="C4" s="3">
        <v>2</v>
      </c>
      <c r="D4" s="13">
        <v>0</v>
      </c>
      <c r="E4" s="2">
        <f>D4*C4</f>
        <v>0</v>
      </c>
    </row>
    <row r="5" spans="1:5" ht="79.900000000000006" customHeight="1" x14ac:dyDescent="0.25">
      <c r="B5" s="46" t="s">
        <v>365</v>
      </c>
      <c r="D5" s="19"/>
      <c r="E5" s="2"/>
    </row>
    <row r="6" spans="1:5" s="9" customFormat="1" x14ac:dyDescent="0.25">
      <c r="A6" s="3" t="s">
        <v>797</v>
      </c>
      <c r="B6" s="3" t="s">
        <v>534</v>
      </c>
      <c r="C6" s="3">
        <v>2</v>
      </c>
      <c r="D6" s="13">
        <v>0</v>
      </c>
      <c r="E6" s="2">
        <f>D6*C6</f>
        <v>0</v>
      </c>
    </row>
    <row r="7" spans="1:5" ht="31.5" x14ac:dyDescent="0.25">
      <c r="B7" s="46" t="s">
        <v>368</v>
      </c>
      <c r="D7" s="19"/>
      <c r="E7" s="2"/>
    </row>
    <row r="8" spans="1:5" s="9" customFormat="1" x14ac:dyDescent="0.25">
      <c r="A8" s="3" t="s">
        <v>798</v>
      </c>
      <c r="B8" s="3" t="s">
        <v>373</v>
      </c>
      <c r="C8" s="3">
        <v>1</v>
      </c>
      <c r="D8" s="13">
        <v>0</v>
      </c>
      <c r="E8" s="2">
        <f t="shared" ref="E8" si="0">D8*C8</f>
        <v>0</v>
      </c>
    </row>
    <row r="9" spans="1:5" ht="94.5" x14ac:dyDescent="0.25">
      <c r="B9" s="46" t="s">
        <v>374</v>
      </c>
      <c r="D9" s="19"/>
      <c r="E9" s="2"/>
    </row>
    <row r="10" spans="1:5" x14ac:dyDescent="0.25">
      <c r="A10" s="3" t="s">
        <v>799</v>
      </c>
      <c r="B10" s="3" t="s">
        <v>171</v>
      </c>
      <c r="C10" s="3">
        <v>1</v>
      </c>
      <c r="D10" s="13">
        <v>0</v>
      </c>
      <c r="E10" s="2">
        <f>D10*C10</f>
        <v>0</v>
      </c>
    </row>
    <row r="11" spans="1:5" x14ac:dyDescent="0.25">
      <c r="B11" s="48" t="s">
        <v>172</v>
      </c>
      <c r="D11" s="19"/>
      <c r="E11" s="71"/>
    </row>
    <row r="12" spans="1:5" x14ac:dyDescent="0.25">
      <c r="A12" s="3" t="s">
        <v>800</v>
      </c>
      <c r="B12" s="38" t="s">
        <v>174</v>
      </c>
      <c r="C12" s="3">
        <v>1</v>
      </c>
      <c r="D12" s="13">
        <v>0</v>
      </c>
      <c r="E12" s="2">
        <f>D12*C12</f>
        <v>0</v>
      </c>
    </row>
    <row r="13" spans="1:5" ht="47.25" x14ac:dyDescent="0.25">
      <c r="B13" s="46" t="s">
        <v>175</v>
      </c>
      <c r="D13" s="19"/>
      <c r="E13" s="71"/>
    </row>
    <row r="14" spans="1:5" x14ac:dyDescent="0.25">
      <c r="A14" s="3" t="s">
        <v>801</v>
      </c>
      <c r="B14" s="38" t="s">
        <v>177</v>
      </c>
      <c r="C14" s="3">
        <v>1</v>
      </c>
      <c r="D14" s="13">
        <v>0</v>
      </c>
      <c r="E14" s="2">
        <f>D14*C14</f>
        <v>0</v>
      </c>
    </row>
    <row r="15" spans="1:5" x14ac:dyDescent="0.25">
      <c r="B15" s="46" t="s">
        <v>177</v>
      </c>
      <c r="D15" s="19"/>
      <c r="E15" s="71"/>
    </row>
    <row r="16" spans="1:5" x14ac:dyDescent="0.25">
      <c r="A16" s="37"/>
    </row>
    <row r="17" spans="1:6" s="9" customFormat="1" x14ac:dyDescent="0.25">
      <c r="A17" s="3" t="s">
        <v>802</v>
      </c>
      <c r="B17" s="49" t="s">
        <v>179</v>
      </c>
      <c r="C17" s="3"/>
      <c r="D17" s="13"/>
      <c r="E17" s="2"/>
    </row>
    <row r="18" spans="1:6" s="5" customFormat="1" x14ac:dyDescent="0.25">
      <c r="A18" s="38" t="s">
        <v>803</v>
      </c>
      <c r="B18" s="38" t="s">
        <v>550</v>
      </c>
      <c r="C18" s="38">
        <v>1</v>
      </c>
      <c r="D18" s="13">
        <v>0</v>
      </c>
      <c r="E18" s="69">
        <f>D18*C18</f>
        <v>0</v>
      </c>
    </row>
    <row r="19" spans="1:6" s="18" customFormat="1" ht="97.9" customHeight="1" x14ac:dyDescent="0.25">
      <c r="A19" s="61"/>
      <c r="B19" s="46" t="s">
        <v>551</v>
      </c>
      <c r="C19" s="61"/>
      <c r="D19" s="19"/>
      <c r="E19" s="70"/>
    </row>
    <row r="20" spans="1:6" s="11" customFormat="1" x14ac:dyDescent="0.25">
      <c r="A20" s="38" t="s">
        <v>804</v>
      </c>
      <c r="B20" s="38" t="s">
        <v>401</v>
      </c>
      <c r="C20" s="38">
        <v>1</v>
      </c>
      <c r="D20" s="13">
        <v>0</v>
      </c>
      <c r="E20" s="69">
        <f>D20*C20</f>
        <v>0</v>
      </c>
    </row>
    <row r="21" spans="1:6" s="18" customFormat="1" ht="57" customHeight="1" x14ac:dyDescent="0.25">
      <c r="A21" s="61"/>
      <c r="B21" s="46" t="s">
        <v>402</v>
      </c>
      <c r="C21" s="39"/>
      <c r="D21" s="15"/>
      <c r="E21" s="69"/>
    </row>
    <row r="22" spans="1:6" s="11" customFormat="1" x14ac:dyDescent="0.25">
      <c r="A22" s="38" t="s">
        <v>805</v>
      </c>
      <c r="B22" s="38" t="s">
        <v>554</v>
      </c>
      <c r="C22" s="38">
        <v>1</v>
      </c>
      <c r="D22" s="13">
        <v>0</v>
      </c>
      <c r="E22" s="69">
        <f>D22*C22</f>
        <v>0</v>
      </c>
    </row>
    <row r="23" spans="1:6" ht="82.5" customHeight="1" x14ac:dyDescent="0.25">
      <c r="A23" s="61"/>
      <c r="B23" s="46" t="s">
        <v>555</v>
      </c>
      <c r="C23" s="39"/>
      <c r="D23" s="15"/>
      <c r="E23" s="69"/>
    </row>
    <row r="24" spans="1:6" s="11" customFormat="1" x14ac:dyDescent="0.25">
      <c r="A24" s="38" t="s">
        <v>806</v>
      </c>
      <c r="B24" s="38" t="s">
        <v>484</v>
      </c>
      <c r="C24" s="38">
        <v>1</v>
      </c>
      <c r="D24" s="13">
        <v>0</v>
      </c>
      <c r="E24" s="69">
        <f>D24*C24</f>
        <v>0</v>
      </c>
    </row>
    <row r="25" spans="1:6" s="18" customFormat="1" ht="126" x14ac:dyDescent="0.25">
      <c r="A25" s="61"/>
      <c r="B25" s="46" t="s">
        <v>485</v>
      </c>
      <c r="C25" s="39"/>
      <c r="D25" s="15"/>
      <c r="E25" s="69"/>
    </row>
    <row r="26" spans="1:6" s="11" customFormat="1" x14ac:dyDescent="0.25">
      <c r="A26" s="38" t="s">
        <v>807</v>
      </c>
      <c r="B26" s="38" t="s">
        <v>487</v>
      </c>
      <c r="C26" s="38">
        <v>1</v>
      </c>
      <c r="D26" s="13">
        <v>0</v>
      </c>
      <c r="E26" s="69">
        <f>D26*C26</f>
        <v>0</v>
      </c>
    </row>
    <row r="27" spans="1:6" s="18" customFormat="1" ht="63" x14ac:dyDescent="0.25">
      <c r="A27" s="61"/>
      <c r="B27" s="46" t="s">
        <v>488</v>
      </c>
      <c r="C27" s="61"/>
      <c r="D27" s="19"/>
      <c r="E27" s="70"/>
    </row>
    <row r="28" spans="1:6" s="9" customFormat="1" x14ac:dyDescent="0.25">
      <c r="A28" s="38" t="s">
        <v>808</v>
      </c>
      <c r="B28" s="3" t="s">
        <v>195</v>
      </c>
      <c r="C28" s="3">
        <v>1</v>
      </c>
      <c r="D28" s="13">
        <v>0</v>
      </c>
      <c r="E28" s="2">
        <f>D28*C28</f>
        <v>0</v>
      </c>
    </row>
    <row r="29" spans="1:6" ht="63" x14ac:dyDescent="0.25">
      <c r="A29" s="61"/>
      <c r="B29" s="46" t="s">
        <v>196</v>
      </c>
      <c r="D29" s="19"/>
      <c r="E29" s="2"/>
    </row>
    <row r="30" spans="1:6" s="5" customFormat="1" x14ac:dyDescent="0.25">
      <c r="A30" s="38" t="s">
        <v>809</v>
      </c>
      <c r="B30" s="38" t="s">
        <v>198</v>
      </c>
      <c r="C30" s="38">
        <v>1</v>
      </c>
      <c r="D30" s="13">
        <v>0</v>
      </c>
      <c r="E30" s="69">
        <f>D30*C30</f>
        <v>0</v>
      </c>
    </row>
    <row r="31" spans="1:6" s="6" customFormat="1" ht="94.9" customHeight="1" x14ac:dyDescent="0.25">
      <c r="A31" s="61"/>
      <c r="B31" s="46" t="s">
        <v>558</v>
      </c>
      <c r="C31" s="39"/>
      <c r="D31" s="15"/>
      <c r="E31" s="69"/>
    </row>
    <row r="32" spans="1:6" s="5" customFormat="1" x14ac:dyDescent="0.25">
      <c r="A32" s="38" t="s">
        <v>810</v>
      </c>
      <c r="B32" s="38" t="s">
        <v>228</v>
      </c>
      <c r="C32" s="38">
        <v>2</v>
      </c>
      <c r="D32" s="13">
        <v>0</v>
      </c>
      <c r="E32" s="69">
        <f>D32*C32</f>
        <v>0</v>
      </c>
      <c r="F32" s="6"/>
    </row>
    <row r="33" spans="1:6" s="5" customFormat="1" ht="47.25" x14ac:dyDescent="0.25">
      <c r="A33" s="61"/>
      <c r="B33" s="46" t="s">
        <v>229</v>
      </c>
      <c r="C33" s="39"/>
      <c r="D33" s="15"/>
      <c r="E33" s="69"/>
      <c r="F33" s="6"/>
    </row>
    <row r="34" spans="1:6" s="6" customFormat="1" x14ac:dyDescent="0.25">
      <c r="A34" s="38" t="s">
        <v>811</v>
      </c>
      <c r="B34" s="38" t="s">
        <v>231</v>
      </c>
      <c r="C34" s="38">
        <v>2</v>
      </c>
      <c r="D34" s="13">
        <v>0</v>
      </c>
      <c r="E34" s="69">
        <f>D34*C34</f>
        <v>0</v>
      </c>
    </row>
    <row r="35" spans="1:6" s="5" customFormat="1" ht="47.25" x14ac:dyDescent="0.25">
      <c r="A35" s="61"/>
      <c r="B35" s="46" t="s">
        <v>232</v>
      </c>
      <c r="C35" s="39"/>
      <c r="D35" s="15"/>
      <c r="E35" s="69"/>
      <c r="F35" s="6"/>
    </row>
    <row r="36" spans="1:6" s="6" customFormat="1" x14ac:dyDescent="0.25">
      <c r="A36" s="38" t="s">
        <v>812</v>
      </c>
      <c r="B36" s="38" t="s">
        <v>563</v>
      </c>
      <c r="C36" s="38">
        <v>1</v>
      </c>
      <c r="D36" s="13">
        <v>0</v>
      </c>
      <c r="E36" s="69">
        <f>D36*C36</f>
        <v>0</v>
      </c>
    </row>
    <row r="37" spans="1:6" s="5" customFormat="1" ht="94.5" x14ac:dyDescent="0.25">
      <c r="A37" s="61"/>
      <c r="B37" s="46" t="s">
        <v>564</v>
      </c>
      <c r="C37" s="39"/>
      <c r="D37" s="15"/>
      <c r="E37" s="69"/>
      <c r="F37" s="6"/>
    </row>
    <row r="38" spans="1:6" s="6" customFormat="1" x14ac:dyDescent="0.25">
      <c r="A38" s="38" t="s">
        <v>813</v>
      </c>
      <c r="B38" s="38" t="s">
        <v>234</v>
      </c>
      <c r="C38" s="38">
        <v>1</v>
      </c>
      <c r="D38" s="13">
        <v>0</v>
      </c>
      <c r="E38" s="69">
        <f>D38*C38</f>
        <v>0</v>
      </c>
    </row>
    <row r="39" spans="1:6" s="5" customFormat="1" ht="31.5" x14ac:dyDescent="0.25">
      <c r="A39" s="61"/>
      <c r="B39" s="46" t="s">
        <v>235</v>
      </c>
      <c r="C39" s="39"/>
      <c r="D39" s="15"/>
      <c r="E39" s="69"/>
      <c r="F39" s="6"/>
    </row>
    <row r="40" spans="1:6" s="6" customFormat="1" x14ac:dyDescent="0.25">
      <c r="A40" s="38" t="s">
        <v>814</v>
      </c>
      <c r="B40" s="38" t="s">
        <v>240</v>
      </c>
      <c r="C40" s="38">
        <v>1</v>
      </c>
      <c r="D40" s="13">
        <v>0</v>
      </c>
      <c r="E40" s="69">
        <f>D40*C40</f>
        <v>0</v>
      </c>
    </row>
    <row r="41" spans="1:6" s="5" customFormat="1" ht="31.5" x14ac:dyDescent="0.25">
      <c r="A41" s="61"/>
      <c r="B41" s="46" t="s">
        <v>241</v>
      </c>
      <c r="C41" s="39"/>
      <c r="D41" s="15"/>
      <c r="E41" s="69"/>
      <c r="F41" s="6"/>
    </row>
    <row r="42" spans="1:6" s="6" customFormat="1" x14ac:dyDescent="0.25">
      <c r="A42" s="38" t="s">
        <v>815</v>
      </c>
      <c r="B42" s="38" t="s">
        <v>243</v>
      </c>
      <c r="C42" s="38">
        <v>1</v>
      </c>
      <c r="D42" s="13">
        <v>0</v>
      </c>
      <c r="E42" s="69">
        <f>D42*C42</f>
        <v>0</v>
      </c>
    </row>
    <row r="43" spans="1:6" s="5" customFormat="1" ht="31.5" x14ac:dyDescent="0.25">
      <c r="A43" s="61"/>
      <c r="B43" s="46" t="s">
        <v>244</v>
      </c>
      <c r="C43" s="39"/>
      <c r="D43" s="15"/>
      <c r="E43" s="69"/>
      <c r="F43" s="6"/>
    </row>
    <row r="44" spans="1:6" s="6" customFormat="1" x14ac:dyDescent="0.25">
      <c r="A44" s="38" t="s">
        <v>816</v>
      </c>
      <c r="B44" s="38" t="s">
        <v>171</v>
      </c>
      <c r="C44" s="38">
        <v>1</v>
      </c>
      <c r="D44" s="13">
        <v>0</v>
      </c>
      <c r="E44" s="69">
        <f>D44*C44</f>
        <v>0</v>
      </c>
    </row>
    <row r="45" spans="1:6" s="6" customFormat="1" x14ac:dyDescent="0.25">
      <c r="A45" s="61"/>
      <c r="B45" s="46" t="s">
        <v>172</v>
      </c>
      <c r="C45" s="39"/>
      <c r="D45" s="15"/>
      <c r="E45" s="77"/>
    </row>
    <row r="46" spans="1:6" s="6" customFormat="1" x14ac:dyDescent="0.25">
      <c r="A46" s="38" t="s">
        <v>817</v>
      </c>
      <c r="B46" s="38" t="s">
        <v>174</v>
      </c>
      <c r="C46" s="38">
        <v>1</v>
      </c>
      <c r="D46" s="13">
        <v>0</v>
      </c>
      <c r="E46" s="69">
        <f>D46*C46</f>
        <v>0</v>
      </c>
    </row>
    <row r="47" spans="1:6" s="6" customFormat="1" ht="47.25" x14ac:dyDescent="0.25">
      <c r="A47" s="61"/>
      <c r="B47" s="46" t="s">
        <v>175</v>
      </c>
      <c r="C47" s="39"/>
      <c r="D47" s="15"/>
      <c r="E47" s="77"/>
    </row>
    <row r="48" spans="1:6" s="6" customFormat="1" x14ac:dyDescent="0.25">
      <c r="A48" s="38" t="s">
        <v>818</v>
      </c>
      <c r="B48" s="38" t="s">
        <v>177</v>
      </c>
      <c r="C48" s="38">
        <v>1</v>
      </c>
      <c r="D48" s="13">
        <v>0</v>
      </c>
      <c r="E48" s="69">
        <f>D48*C48</f>
        <v>0</v>
      </c>
    </row>
    <row r="49" spans="1:6" s="6" customFormat="1" x14ac:dyDescent="0.25">
      <c r="A49" s="61"/>
      <c r="B49" s="46" t="s">
        <v>177</v>
      </c>
      <c r="C49" s="39"/>
      <c r="D49" s="15"/>
      <c r="E49" s="77"/>
    </row>
    <row r="50" spans="1:6" x14ac:dyDescent="0.25">
      <c r="B50" s="46"/>
      <c r="D50" s="19"/>
      <c r="E50" s="2"/>
    </row>
    <row r="51" spans="1:6" s="9" customFormat="1" x14ac:dyDescent="0.25">
      <c r="A51" s="3" t="s">
        <v>819</v>
      </c>
      <c r="B51" s="49" t="s">
        <v>314</v>
      </c>
      <c r="C51" s="3"/>
      <c r="D51" s="13"/>
      <c r="E51" s="2"/>
    </row>
    <row r="52" spans="1:6" s="9" customFormat="1" x14ac:dyDescent="0.25">
      <c r="A52" s="3" t="s">
        <v>820</v>
      </c>
      <c r="B52" s="3" t="s">
        <v>319</v>
      </c>
      <c r="C52" s="3">
        <v>1</v>
      </c>
      <c r="D52" s="13">
        <v>0</v>
      </c>
      <c r="E52" s="2">
        <f>D52*C52</f>
        <v>0</v>
      </c>
    </row>
    <row r="53" spans="1:6" ht="63" x14ac:dyDescent="0.25">
      <c r="B53" s="46" t="s">
        <v>320</v>
      </c>
      <c r="D53" s="19"/>
      <c r="E53" s="2"/>
    </row>
    <row r="54" spans="1:6" s="6" customFormat="1" x14ac:dyDescent="0.25">
      <c r="A54" s="38" t="s">
        <v>821</v>
      </c>
      <c r="B54" s="38" t="s">
        <v>573</v>
      </c>
      <c r="C54" s="63">
        <v>1</v>
      </c>
      <c r="D54" s="13">
        <v>0</v>
      </c>
      <c r="E54" s="69">
        <f t="shared" ref="E54" si="1">D54*C54</f>
        <v>0</v>
      </c>
      <c r="F54" s="5"/>
    </row>
    <row r="55" spans="1:6" s="6" customFormat="1" ht="273" customHeight="1" x14ac:dyDescent="0.25">
      <c r="A55" s="38"/>
      <c r="B55" s="46" t="s">
        <v>574</v>
      </c>
      <c r="C55" s="94"/>
      <c r="D55" s="15"/>
      <c r="E55" s="69"/>
    </row>
    <row r="56" spans="1:6" s="9" customFormat="1" x14ac:dyDescent="0.25">
      <c r="A56" s="3" t="s">
        <v>822</v>
      </c>
      <c r="B56" s="3" t="s">
        <v>437</v>
      </c>
      <c r="C56" s="62">
        <v>1</v>
      </c>
      <c r="D56" s="13">
        <v>0</v>
      </c>
      <c r="E56" s="2">
        <f t="shared" ref="E56" si="2">D56*C56</f>
        <v>0</v>
      </c>
    </row>
    <row r="57" spans="1:6" ht="94.5" x14ac:dyDescent="0.25">
      <c r="B57" s="47" t="s">
        <v>438</v>
      </c>
      <c r="C57" s="90"/>
      <c r="D57" s="13"/>
      <c r="E57" s="2"/>
    </row>
    <row r="58" spans="1:6" s="9" customFormat="1" x14ac:dyDescent="0.25">
      <c r="A58" s="38" t="s">
        <v>823</v>
      </c>
      <c r="B58" s="38" t="s">
        <v>325</v>
      </c>
      <c r="C58" s="38">
        <v>1</v>
      </c>
      <c r="D58" s="13">
        <v>0</v>
      </c>
      <c r="E58" s="69">
        <f>D58*C58</f>
        <v>0</v>
      </c>
    </row>
    <row r="59" spans="1:6" ht="70.5" customHeight="1" x14ac:dyDescent="0.25">
      <c r="A59" s="38"/>
      <c r="B59" s="46" t="s">
        <v>440</v>
      </c>
      <c r="C59" s="39"/>
      <c r="D59" s="15"/>
      <c r="E59" s="69"/>
    </row>
    <row r="60" spans="1:6" s="9" customFormat="1" x14ac:dyDescent="0.25">
      <c r="A60" s="3" t="s">
        <v>824</v>
      </c>
      <c r="B60" s="3" t="s">
        <v>328</v>
      </c>
      <c r="C60" s="3">
        <v>1</v>
      </c>
      <c r="D60" s="13">
        <v>0</v>
      </c>
      <c r="E60" s="2">
        <f>D60*C60</f>
        <v>0</v>
      </c>
    </row>
    <row r="61" spans="1:6" ht="63" x14ac:dyDescent="0.25">
      <c r="B61" s="46" t="s">
        <v>329</v>
      </c>
      <c r="D61" s="19"/>
      <c r="E61" s="2"/>
    </row>
    <row r="62" spans="1:6" s="5" customFormat="1" x14ac:dyDescent="0.25">
      <c r="A62" s="38" t="s">
        <v>825</v>
      </c>
      <c r="B62" s="38" t="s">
        <v>579</v>
      </c>
      <c r="C62" s="38">
        <v>1</v>
      </c>
      <c r="D62" s="13">
        <v>0</v>
      </c>
      <c r="E62" s="69">
        <f>D62*C62</f>
        <v>0</v>
      </c>
    </row>
    <row r="63" spans="1:6" s="6" customFormat="1" x14ac:dyDescent="0.25">
      <c r="A63" s="38"/>
      <c r="B63" s="46" t="s">
        <v>580</v>
      </c>
      <c r="C63" s="39"/>
      <c r="D63" s="15"/>
      <c r="E63" s="69"/>
    </row>
    <row r="64" spans="1:6" s="9" customFormat="1" x14ac:dyDescent="0.25">
      <c r="A64" s="3" t="s">
        <v>826</v>
      </c>
      <c r="B64" s="3" t="s">
        <v>340</v>
      </c>
      <c r="C64" s="3">
        <v>1</v>
      </c>
      <c r="D64" s="13">
        <v>0</v>
      </c>
      <c r="E64" s="2">
        <f>D64*C64</f>
        <v>0</v>
      </c>
    </row>
    <row r="65" spans="1:6" ht="94.5" x14ac:dyDescent="0.25">
      <c r="B65" s="46" t="s">
        <v>341</v>
      </c>
      <c r="D65" s="19"/>
      <c r="E65" s="2"/>
    </row>
    <row r="66" spans="1:6" s="6" customFormat="1" x14ac:dyDescent="0.25">
      <c r="A66" s="38" t="s">
        <v>827</v>
      </c>
      <c r="B66" s="38" t="s">
        <v>346</v>
      </c>
      <c r="C66" s="38">
        <v>1</v>
      </c>
      <c r="D66" s="13">
        <v>0</v>
      </c>
      <c r="E66" s="69">
        <f>D66*C66</f>
        <v>0</v>
      </c>
      <c r="F66" s="5"/>
    </row>
    <row r="67" spans="1:6" s="6" customFormat="1" ht="36" customHeight="1" x14ac:dyDescent="0.25">
      <c r="A67" s="38"/>
      <c r="B67" s="46" t="s">
        <v>347</v>
      </c>
      <c r="C67" s="39"/>
      <c r="D67" s="15"/>
      <c r="E67" s="69"/>
    </row>
    <row r="68" spans="1:6" s="6" customFormat="1" x14ac:dyDescent="0.25">
      <c r="A68" s="3" t="s">
        <v>828</v>
      </c>
      <c r="B68" s="38" t="s">
        <v>171</v>
      </c>
      <c r="C68" s="38">
        <v>1</v>
      </c>
      <c r="D68" s="13">
        <v>0</v>
      </c>
      <c r="E68" s="69">
        <f>D68*C68</f>
        <v>0</v>
      </c>
    </row>
    <row r="69" spans="1:6" s="6" customFormat="1" x14ac:dyDescent="0.25">
      <c r="A69" s="1"/>
      <c r="B69" s="46" t="s">
        <v>172</v>
      </c>
      <c r="C69" s="39"/>
      <c r="D69" s="15"/>
      <c r="E69" s="77"/>
    </row>
    <row r="70" spans="1:6" s="6" customFormat="1" x14ac:dyDescent="0.25">
      <c r="A70" s="38" t="s">
        <v>829</v>
      </c>
      <c r="B70" s="38" t="s">
        <v>174</v>
      </c>
      <c r="C70" s="38">
        <v>1</v>
      </c>
      <c r="D70" s="13">
        <v>0</v>
      </c>
      <c r="E70" s="69">
        <f>D70*C70</f>
        <v>0</v>
      </c>
    </row>
    <row r="71" spans="1:6" s="6" customFormat="1" ht="47.25" x14ac:dyDescent="0.25">
      <c r="A71" s="38"/>
      <c r="B71" s="46" t="s">
        <v>175</v>
      </c>
      <c r="C71" s="39"/>
      <c r="D71" s="15"/>
      <c r="E71" s="77"/>
    </row>
    <row r="72" spans="1:6" s="6" customFormat="1" x14ac:dyDescent="0.25">
      <c r="A72" s="3" t="s">
        <v>830</v>
      </c>
      <c r="B72" s="38" t="s">
        <v>177</v>
      </c>
      <c r="C72" s="38">
        <v>1</v>
      </c>
      <c r="D72" s="13">
        <v>0</v>
      </c>
      <c r="E72" s="69">
        <f>D72*C72</f>
        <v>0</v>
      </c>
    </row>
    <row r="73" spans="1:6" s="6" customFormat="1" ht="16.5" thickBot="1" x14ac:dyDescent="0.3">
      <c r="A73" s="1"/>
      <c r="B73" s="46" t="s">
        <v>177</v>
      </c>
      <c r="C73" s="39"/>
      <c r="D73" s="15"/>
      <c r="E73" s="77"/>
    </row>
    <row r="74" spans="1:6" ht="16.5" thickBot="1" x14ac:dyDescent="0.3">
      <c r="B74" s="46"/>
      <c r="D74" s="24" t="s">
        <v>586</v>
      </c>
      <c r="E74" s="76">
        <f>SUM(E2:E73)</f>
        <v>0</v>
      </c>
    </row>
  </sheetData>
  <sheetProtection algorithmName="SHA-512" hashValue="splU9+I7Paa42neua0eFjFKAfOcEF/4sWyxdY71sxIia4Fl06WqlnwghosK70A9u7tz9b5R4sOiVG1oWHCwfhw==" saltValue="G9g/xbyTxJEj3wdcgyoySA==" spinCount="100000" sheet="1" objects="1" scenarios="1"/>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39C32-3BBB-43B4-BF83-C04253B5D560}">
  <sheetPr>
    <tabColor theme="9" tint="0.79998168889431442"/>
  </sheetPr>
  <dimension ref="A1:K108"/>
  <sheetViews>
    <sheetView zoomScaleNormal="100" workbookViewId="0">
      <selection activeCell="B5" sqref="B5"/>
    </sheetView>
  </sheetViews>
  <sheetFormatPr defaultColWidth="12" defaultRowHeight="15.75" x14ac:dyDescent="0.25"/>
  <cols>
    <col min="1" max="1" width="8.140625" style="87" bestFit="1" customWidth="1"/>
    <col min="2" max="2" width="73.5703125" style="87" customWidth="1"/>
    <col min="3" max="3" width="12" style="87"/>
    <col min="4" max="4" width="12" style="80"/>
    <col min="5" max="5" width="13.140625" style="87" bestFit="1" customWidth="1"/>
    <col min="6" max="16384" width="12" style="80"/>
  </cols>
  <sheetData>
    <row r="1" spans="1:11" s="79" customFormat="1" x14ac:dyDescent="0.25">
      <c r="A1" s="83" t="s">
        <v>43</v>
      </c>
      <c r="B1" s="83" t="s">
        <v>44</v>
      </c>
      <c r="C1" s="114" t="s">
        <v>45</v>
      </c>
      <c r="D1" s="95" t="s">
        <v>46</v>
      </c>
      <c r="E1" s="114" t="s">
        <v>47</v>
      </c>
    </row>
    <row r="2" spans="1:11" s="79" customFormat="1" ht="18.75" x14ac:dyDescent="0.3">
      <c r="A2" s="84" t="s">
        <v>831</v>
      </c>
      <c r="B2" s="107" t="s">
        <v>9</v>
      </c>
      <c r="C2" s="86"/>
      <c r="D2" s="96"/>
      <c r="E2" s="86"/>
    </row>
    <row r="3" spans="1:11" s="78" customFormat="1" x14ac:dyDescent="0.25">
      <c r="A3" s="85" t="s">
        <v>832</v>
      </c>
      <c r="B3" s="108" t="s">
        <v>50</v>
      </c>
      <c r="C3" s="85"/>
      <c r="D3" s="97"/>
      <c r="E3" s="120"/>
    </row>
    <row r="4" spans="1:11" s="79" customFormat="1" x14ac:dyDescent="0.25">
      <c r="A4" s="86" t="s">
        <v>833</v>
      </c>
      <c r="B4" s="86" t="s">
        <v>364</v>
      </c>
      <c r="C4" s="86">
        <v>2</v>
      </c>
      <c r="D4" s="13">
        <v>0</v>
      </c>
      <c r="E4" s="121">
        <f>D4*C4</f>
        <v>0</v>
      </c>
    </row>
    <row r="5" spans="1:11" ht="79.900000000000006" customHeight="1" x14ac:dyDescent="0.25">
      <c r="B5" s="109" t="s">
        <v>365</v>
      </c>
      <c r="D5" s="98"/>
      <c r="E5" s="121"/>
    </row>
    <row r="6" spans="1:11" s="79" customFormat="1" x14ac:dyDescent="0.25">
      <c r="A6" s="86" t="s">
        <v>834</v>
      </c>
      <c r="B6" s="86" t="s">
        <v>534</v>
      </c>
      <c r="C6" s="86">
        <v>2</v>
      </c>
      <c r="D6" s="13">
        <v>0</v>
      </c>
      <c r="E6" s="121">
        <f>D6*C6</f>
        <v>0</v>
      </c>
    </row>
    <row r="7" spans="1:11" ht="31.5" x14ac:dyDescent="0.25">
      <c r="B7" s="109" t="s">
        <v>368</v>
      </c>
      <c r="D7" s="98"/>
      <c r="E7" s="121"/>
    </row>
    <row r="8" spans="1:11" s="79" customFormat="1" x14ac:dyDescent="0.25">
      <c r="A8" s="86" t="s">
        <v>835</v>
      </c>
      <c r="B8" s="86" t="s">
        <v>370</v>
      </c>
      <c r="C8" s="86">
        <v>6</v>
      </c>
      <c r="D8" s="13">
        <v>0</v>
      </c>
      <c r="E8" s="121">
        <f t="shared" ref="E8" si="0">D8*C8</f>
        <v>0</v>
      </c>
    </row>
    <row r="9" spans="1:11" s="78" customFormat="1" ht="63" x14ac:dyDescent="0.25">
      <c r="A9" s="87"/>
      <c r="B9" s="109" t="s">
        <v>371</v>
      </c>
      <c r="C9" s="85"/>
      <c r="D9" s="97"/>
      <c r="E9" s="121"/>
    </row>
    <row r="10" spans="1:11" s="79" customFormat="1" x14ac:dyDescent="0.25">
      <c r="A10" s="86" t="s">
        <v>836</v>
      </c>
      <c r="B10" s="86" t="s">
        <v>373</v>
      </c>
      <c r="C10" s="86">
        <v>1</v>
      </c>
      <c r="D10" s="13">
        <v>0</v>
      </c>
      <c r="E10" s="121">
        <f t="shared" ref="E10" si="1">D10*C10</f>
        <v>0</v>
      </c>
    </row>
    <row r="11" spans="1:11" ht="94.5" x14ac:dyDescent="0.25">
      <c r="B11" s="46" t="s">
        <v>374</v>
      </c>
      <c r="D11" s="98"/>
      <c r="E11" s="121"/>
    </row>
    <row r="12" spans="1:11" s="81" customFormat="1" x14ac:dyDescent="0.25">
      <c r="A12" s="86" t="s">
        <v>837</v>
      </c>
      <c r="B12" s="88" t="s">
        <v>376</v>
      </c>
      <c r="C12" s="88">
        <v>1</v>
      </c>
      <c r="D12" s="13">
        <v>0</v>
      </c>
      <c r="E12" s="122">
        <f t="shared" ref="E12" si="2">D12*C12</f>
        <v>0</v>
      </c>
    </row>
    <row r="13" spans="1:11" s="82" customFormat="1" ht="115.5" customHeight="1" x14ac:dyDescent="0.25">
      <c r="A13" s="87"/>
      <c r="B13" s="46" t="s">
        <v>377</v>
      </c>
      <c r="C13" s="89"/>
      <c r="D13" s="100"/>
      <c r="E13" s="122"/>
    </row>
    <row r="14" spans="1:11" s="79" customFormat="1" x14ac:dyDescent="0.25">
      <c r="A14" s="86" t="s">
        <v>838</v>
      </c>
      <c r="B14" s="3" t="s">
        <v>81</v>
      </c>
      <c r="C14" s="115">
        <v>1</v>
      </c>
      <c r="D14" s="13">
        <v>0</v>
      </c>
      <c r="E14" s="121">
        <f>D14*C14</f>
        <v>0</v>
      </c>
    </row>
    <row r="15" spans="1:11" ht="204.75" x14ac:dyDescent="0.25">
      <c r="B15" s="47" t="s">
        <v>82</v>
      </c>
      <c r="C15" s="115"/>
      <c r="D15" s="102"/>
      <c r="E15" s="121"/>
    </row>
    <row r="16" spans="1:11" x14ac:dyDescent="0.25">
      <c r="A16" s="86" t="s">
        <v>839</v>
      </c>
      <c r="B16" s="38" t="s">
        <v>84</v>
      </c>
      <c r="C16" s="116">
        <v>1</v>
      </c>
      <c r="D16" s="13">
        <v>0</v>
      </c>
      <c r="E16" s="121">
        <f t="shared" ref="E16:E24" si="3">D16*C16</f>
        <v>0</v>
      </c>
      <c r="F16" s="103"/>
      <c r="G16" s="103"/>
      <c r="I16" s="104"/>
      <c r="J16" s="105"/>
      <c r="K16" s="105"/>
    </row>
    <row r="17" spans="1:11" ht="126" x14ac:dyDescent="0.25">
      <c r="B17" s="46" t="s">
        <v>85</v>
      </c>
      <c r="C17" s="117"/>
      <c r="D17" s="102"/>
      <c r="E17" s="121"/>
      <c r="F17" s="103"/>
      <c r="G17" s="103"/>
      <c r="I17" s="104"/>
      <c r="J17" s="105"/>
      <c r="K17" s="105"/>
    </row>
    <row r="18" spans="1:11" x14ac:dyDescent="0.25">
      <c r="A18" s="86" t="s">
        <v>840</v>
      </c>
      <c r="B18" s="38" t="s">
        <v>87</v>
      </c>
      <c r="C18" s="116">
        <v>1</v>
      </c>
      <c r="D18" s="13">
        <v>0</v>
      </c>
      <c r="E18" s="121">
        <f t="shared" si="3"/>
        <v>0</v>
      </c>
      <c r="F18" s="103"/>
      <c r="G18" s="103"/>
      <c r="I18" s="104"/>
      <c r="J18" s="105"/>
      <c r="K18" s="105"/>
    </row>
    <row r="19" spans="1:11" ht="34.9" customHeight="1" x14ac:dyDescent="0.25">
      <c r="B19" s="46" t="s">
        <v>88</v>
      </c>
      <c r="C19" s="117"/>
      <c r="D19" s="102"/>
      <c r="E19" s="121"/>
      <c r="F19" s="103"/>
      <c r="G19" s="103"/>
      <c r="I19" s="104"/>
      <c r="J19" s="105"/>
      <c r="K19" s="105"/>
    </row>
    <row r="20" spans="1:11" x14ac:dyDescent="0.25">
      <c r="A20" s="86" t="s">
        <v>841</v>
      </c>
      <c r="B20" s="38" t="s">
        <v>90</v>
      </c>
      <c r="C20" s="116">
        <v>1</v>
      </c>
      <c r="D20" s="13">
        <v>0</v>
      </c>
      <c r="E20" s="121">
        <f t="shared" si="3"/>
        <v>0</v>
      </c>
      <c r="F20" s="103"/>
      <c r="G20" s="103"/>
      <c r="I20" s="104"/>
      <c r="J20" s="105"/>
      <c r="K20" s="105"/>
    </row>
    <row r="21" spans="1:11" ht="112.9" customHeight="1" x14ac:dyDescent="0.25">
      <c r="B21" s="46" t="s">
        <v>91</v>
      </c>
      <c r="C21" s="117"/>
      <c r="D21" s="102"/>
      <c r="E21" s="121"/>
      <c r="F21" s="103"/>
      <c r="G21" s="103"/>
      <c r="I21" s="104"/>
      <c r="J21" s="105"/>
      <c r="K21" s="105"/>
    </row>
    <row r="22" spans="1:11" x14ac:dyDescent="0.25">
      <c r="A22" s="86" t="s">
        <v>842</v>
      </c>
      <c r="B22" s="88" t="s">
        <v>96</v>
      </c>
      <c r="C22" s="116">
        <v>1</v>
      </c>
      <c r="D22" s="13">
        <v>0</v>
      </c>
      <c r="E22" s="121">
        <f t="shared" ref="E22" si="4">D22*C22</f>
        <v>0</v>
      </c>
      <c r="F22" s="103"/>
      <c r="G22" s="103"/>
      <c r="I22" s="104"/>
      <c r="J22" s="105"/>
      <c r="K22" s="105"/>
    </row>
    <row r="23" spans="1:11" ht="47.25" x14ac:dyDescent="0.25">
      <c r="B23" s="109" t="s">
        <v>97</v>
      </c>
      <c r="C23" s="117"/>
      <c r="D23" s="102"/>
      <c r="E23" s="121"/>
      <c r="F23" s="103"/>
      <c r="G23" s="103"/>
      <c r="I23" s="104"/>
      <c r="J23" s="105"/>
      <c r="K23" s="105"/>
    </row>
    <row r="24" spans="1:11" x14ac:dyDescent="0.25">
      <c r="A24" s="86" t="s">
        <v>843</v>
      </c>
      <c r="B24" s="88" t="s">
        <v>99</v>
      </c>
      <c r="C24" s="116">
        <v>1</v>
      </c>
      <c r="D24" s="13">
        <v>0</v>
      </c>
      <c r="E24" s="121">
        <f t="shared" si="3"/>
        <v>0</v>
      </c>
      <c r="F24" s="103"/>
      <c r="G24" s="103"/>
      <c r="I24" s="104"/>
      <c r="J24" s="105"/>
      <c r="K24" s="105"/>
    </row>
    <row r="25" spans="1:11" ht="49.15" customHeight="1" x14ac:dyDescent="0.25">
      <c r="B25" s="109" t="s">
        <v>100</v>
      </c>
      <c r="C25" s="117"/>
      <c r="D25" s="102"/>
      <c r="E25" s="121"/>
      <c r="F25" s="103"/>
      <c r="G25" s="103"/>
      <c r="I25" s="104"/>
      <c r="J25" s="105"/>
      <c r="K25" s="105"/>
    </row>
    <row r="26" spans="1:11" x14ac:dyDescent="0.25">
      <c r="A26" s="86" t="s">
        <v>844</v>
      </c>
      <c r="B26" s="88" t="s">
        <v>470</v>
      </c>
      <c r="C26" s="88">
        <v>1</v>
      </c>
      <c r="D26" s="13">
        <v>0</v>
      </c>
      <c r="E26" s="122">
        <f t="shared" ref="E26" si="5">D26*C26</f>
        <v>0</v>
      </c>
      <c r="J26" s="96"/>
    </row>
    <row r="27" spans="1:11" ht="94.5" x14ac:dyDescent="0.25">
      <c r="B27" s="109" t="s">
        <v>657</v>
      </c>
      <c r="C27" s="89"/>
      <c r="D27" s="82"/>
      <c r="E27" s="89"/>
    </row>
    <row r="28" spans="1:11" x14ac:dyDescent="0.25">
      <c r="A28" s="86" t="s">
        <v>845</v>
      </c>
      <c r="B28" s="86" t="s">
        <v>171</v>
      </c>
      <c r="C28" s="86">
        <v>1</v>
      </c>
      <c r="D28" s="13">
        <v>0</v>
      </c>
      <c r="E28" s="121">
        <f>D28*C28</f>
        <v>0</v>
      </c>
    </row>
    <row r="29" spans="1:11" x14ac:dyDescent="0.25">
      <c r="B29" s="110" t="s">
        <v>172</v>
      </c>
      <c r="D29" s="98"/>
      <c r="E29" s="123"/>
    </row>
    <row r="30" spans="1:11" x14ac:dyDescent="0.25">
      <c r="A30" s="86" t="s">
        <v>846</v>
      </c>
      <c r="B30" s="88" t="s">
        <v>174</v>
      </c>
      <c r="C30" s="86">
        <v>1</v>
      </c>
      <c r="D30" s="13">
        <v>0</v>
      </c>
      <c r="E30" s="121">
        <f>D30*C30</f>
        <v>0</v>
      </c>
    </row>
    <row r="31" spans="1:11" ht="47.25" x14ac:dyDescent="0.25">
      <c r="B31" s="109" t="s">
        <v>175</v>
      </c>
      <c r="D31" s="98"/>
      <c r="E31" s="123"/>
    </row>
    <row r="32" spans="1:11" x14ac:dyDescent="0.25">
      <c r="A32" s="86" t="s">
        <v>847</v>
      </c>
      <c r="B32" s="88" t="s">
        <v>177</v>
      </c>
      <c r="C32" s="86">
        <v>1</v>
      </c>
      <c r="D32" s="13">
        <v>0</v>
      </c>
      <c r="E32" s="121">
        <f>D32*C32</f>
        <v>0</v>
      </c>
    </row>
    <row r="33" spans="1:5" x14ac:dyDescent="0.25">
      <c r="B33" s="109" t="s">
        <v>177</v>
      </c>
      <c r="D33" s="98"/>
      <c r="E33" s="123"/>
    </row>
    <row r="34" spans="1:5" x14ac:dyDescent="0.25">
      <c r="A34" s="85"/>
    </row>
    <row r="35" spans="1:5" s="79" customFormat="1" x14ac:dyDescent="0.25">
      <c r="A35" s="86" t="s">
        <v>848</v>
      </c>
      <c r="B35" s="111" t="s">
        <v>179</v>
      </c>
      <c r="C35" s="86"/>
      <c r="D35" s="99"/>
      <c r="E35" s="121"/>
    </row>
    <row r="36" spans="1:5" s="79" customFormat="1" x14ac:dyDescent="0.25">
      <c r="A36" s="86"/>
      <c r="B36" s="111" t="s">
        <v>180</v>
      </c>
      <c r="C36" s="86"/>
      <c r="D36" s="99"/>
      <c r="E36" s="121"/>
    </row>
    <row r="37" spans="1:5" s="79" customFormat="1" ht="228.75" customHeight="1" x14ac:dyDescent="0.25">
      <c r="A37" s="86"/>
      <c r="B37" s="112" t="s">
        <v>477</v>
      </c>
      <c r="C37" s="86"/>
      <c r="D37" s="99"/>
      <c r="E37" s="121"/>
    </row>
    <row r="38" spans="1:5" s="81" customFormat="1" x14ac:dyDescent="0.25">
      <c r="A38" s="88" t="s">
        <v>849</v>
      </c>
      <c r="B38" s="86" t="s">
        <v>398</v>
      </c>
      <c r="C38" s="86">
        <v>1</v>
      </c>
      <c r="D38" s="13">
        <v>0</v>
      </c>
      <c r="E38" s="121">
        <f>D38*C38</f>
        <v>0</v>
      </c>
    </row>
    <row r="39" spans="1:5" s="105" customFormat="1" ht="97.9" customHeight="1" x14ac:dyDescent="0.25">
      <c r="A39" s="106"/>
      <c r="B39" s="109" t="s">
        <v>399</v>
      </c>
      <c r="C39" s="87"/>
      <c r="D39" s="98"/>
      <c r="E39" s="121"/>
    </row>
    <row r="40" spans="1:5" s="96" customFormat="1" x14ac:dyDescent="0.25">
      <c r="A40" s="88" t="s">
        <v>850</v>
      </c>
      <c r="B40" s="88" t="s">
        <v>401</v>
      </c>
      <c r="C40" s="88">
        <v>1</v>
      </c>
      <c r="D40" s="13">
        <v>0</v>
      </c>
      <c r="E40" s="122">
        <f>D40*C40</f>
        <v>0</v>
      </c>
    </row>
    <row r="41" spans="1:5" s="105" customFormat="1" ht="63" x14ac:dyDescent="0.25">
      <c r="A41" s="106"/>
      <c r="B41" s="109" t="s">
        <v>402</v>
      </c>
      <c r="C41" s="89"/>
      <c r="D41" s="100"/>
      <c r="E41" s="122"/>
    </row>
    <row r="42" spans="1:5" s="96" customFormat="1" x14ac:dyDescent="0.25">
      <c r="A42" s="88" t="s">
        <v>851</v>
      </c>
      <c r="B42" s="88" t="s">
        <v>481</v>
      </c>
      <c r="C42" s="88">
        <v>1</v>
      </c>
      <c r="D42" s="13">
        <v>0</v>
      </c>
      <c r="E42" s="122">
        <f>D42*C42</f>
        <v>0</v>
      </c>
    </row>
    <row r="43" spans="1:5" ht="82.5" customHeight="1" x14ac:dyDescent="0.25">
      <c r="A43" s="106"/>
      <c r="B43" s="109" t="s">
        <v>482</v>
      </c>
      <c r="C43" s="89"/>
      <c r="D43" s="100"/>
      <c r="E43" s="122"/>
    </row>
    <row r="44" spans="1:5" s="96" customFormat="1" x14ac:dyDescent="0.25">
      <c r="A44" s="88" t="s">
        <v>852</v>
      </c>
      <c r="B44" s="88" t="s">
        <v>484</v>
      </c>
      <c r="C44" s="88">
        <v>1</v>
      </c>
      <c r="D44" s="13">
        <v>0</v>
      </c>
      <c r="E44" s="122">
        <f>D44*C44</f>
        <v>0</v>
      </c>
    </row>
    <row r="45" spans="1:5" s="105" customFormat="1" ht="126" x14ac:dyDescent="0.25">
      <c r="A45" s="106"/>
      <c r="B45" s="46" t="s">
        <v>485</v>
      </c>
      <c r="C45" s="89"/>
      <c r="D45" s="100"/>
      <c r="E45" s="122"/>
    </row>
    <row r="46" spans="1:5" s="96" customFormat="1" x14ac:dyDescent="0.25">
      <c r="A46" s="88" t="s">
        <v>853</v>
      </c>
      <c r="B46" s="88" t="s">
        <v>487</v>
      </c>
      <c r="C46" s="88">
        <v>1</v>
      </c>
      <c r="D46" s="13">
        <v>0</v>
      </c>
      <c r="E46" s="122">
        <f>D46*C46</f>
        <v>0</v>
      </c>
    </row>
    <row r="47" spans="1:5" s="105" customFormat="1" ht="67.5" customHeight="1" x14ac:dyDescent="0.25">
      <c r="A47" s="106"/>
      <c r="B47" s="109" t="s">
        <v>488</v>
      </c>
      <c r="C47" s="106"/>
      <c r="D47" s="98"/>
      <c r="E47" s="124"/>
    </row>
    <row r="48" spans="1:5" s="79" customFormat="1" x14ac:dyDescent="0.25">
      <c r="A48" s="88" t="s">
        <v>854</v>
      </c>
      <c r="B48" s="86" t="s">
        <v>195</v>
      </c>
      <c r="C48" s="86">
        <v>1</v>
      </c>
      <c r="D48" s="13">
        <v>0</v>
      </c>
      <c r="E48" s="121">
        <f>D48*C48</f>
        <v>0</v>
      </c>
    </row>
    <row r="49" spans="1:6" ht="63" x14ac:dyDescent="0.25">
      <c r="A49" s="106"/>
      <c r="B49" s="109" t="s">
        <v>196</v>
      </c>
      <c r="D49" s="98"/>
      <c r="E49" s="121"/>
    </row>
    <row r="50" spans="1:6" s="79" customFormat="1" x14ac:dyDescent="0.25">
      <c r="A50" s="88" t="s">
        <v>855</v>
      </c>
      <c r="B50" s="86" t="s">
        <v>198</v>
      </c>
      <c r="C50" s="86">
        <v>1</v>
      </c>
      <c r="D50" s="13">
        <v>0</v>
      </c>
      <c r="E50" s="121">
        <f>D50*C50</f>
        <v>0</v>
      </c>
    </row>
    <row r="51" spans="1:6" ht="47.25" x14ac:dyDescent="0.25">
      <c r="A51" s="106"/>
      <c r="B51" s="109" t="s">
        <v>613</v>
      </c>
      <c r="D51" s="98"/>
      <c r="E51" s="121"/>
    </row>
    <row r="52" spans="1:6" s="79" customFormat="1" x14ac:dyDescent="0.25">
      <c r="A52" s="88" t="s">
        <v>856</v>
      </c>
      <c r="B52" s="86" t="s">
        <v>210</v>
      </c>
      <c r="C52" s="86">
        <v>1</v>
      </c>
      <c r="D52" s="13">
        <v>0</v>
      </c>
      <c r="E52" s="121">
        <f>D52*C52</f>
        <v>0</v>
      </c>
      <c r="F52" s="80"/>
    </row>
    <row r="53" spans="1:6" ht="47.25" x14ac:dyDescent="0.25">
      <c r="A53" s="106"/>
      <c r="B53" s="109" t="s">
        <v>211</v>
      </c>
      <c r="D53" s="98"/>
      <c r="E53" s="121"/>
    </row>
    <row r="54" spans="1:6" s="79" customFormat="1" x14ac:dyDescent="0.25">
      <c r="A54" s="88" t="s">
        <v>857</v>
      </c>
      <c r="B54" s="86" t="s">
        <v>213</v>
      </c>
      <c r="C54" s="86">
        <v>1</v>
      </c>
      <c r="D54" s="13">
        <v>0</v>
      </c>
      <c r="E54" s="121">
        <f>D54*C54</f>
        <v>0</v>
      </c>
      <c r="F54" s="80"/>
    </row>
    <row r="55" spans="1:6" ht="47.25" x14ac:dyDescent="0.25">
      <c r="A55" s="106"/>
      <c r="B55" s="109" t="s">
        <v>214</v>
      </c>
      <c r="D55" s="98"/>
      <c r="E55" s="121"/>
    </row>
    <row r="56" spans="1:6" s="79" customFormat="1" x14ac:dyDescent="0.25">
      <c r="A56" s="88" t="s">
        <v>858</v>
      </c>
      <c r="B56" s="86" t="s">
        <v>219</v>
      </c>
      <c r="C56" s="86">
        <v>1</v>
      </c>
      <c r="D56" s="13">
        <v>0</v>
      </c>
      <c r="E56" s="121">
        <f>D56*C56</f>
        <v>0</v>
      </c>
      <c r="F56" s="80"/>
    </row>
    <row r="57" spans="1:6" ht="47.25" x14ac:dyDescent="0.25">
      <c r="A57" s="106"/>
      <c r="B57" s="109" t="s">
        <v>220</v>
      </c>
      <c r="D57" s="98"/>
      <c r="E57" s="121"/>
    </row>
    <row r="58" spans="1:6" s="79" customFormat="1" x14ac:dyDescent="0.25">
      <c r="A58" s="88" t="s">
        <v>859</v>
      </c>
      <c r="B58" s="86" t="s">
        <v>222</v>
      </c>
      <c r="C58" s="86">
        <v>1</v>
      </c>
      <c r="D58" s="13">
        <v>0</v>
      </c>
      <c r="E58" s="121">
        <f>D58*C58</f>
        <v>0</v>
      </c>
      <c r="F58" s="80"/>
    </row>
    <row r="59" spans="1:6" ht="47.25" x14ac:dyDescent="0.25">
      <c r="A59" s="106"/>
      <c r="B59" s="109" t="s">
        <v>223</v>
      </c>
      <c r="D59" s="98"/>
      <c r="E59" s="121"/>
    </row>
    <row r="60" spans="1:6" s="96" customFormat="1" x14ac:dyDescent="0.25">
      <c r="A60" s="88" t="s">
        <v>860</v>
      </c>
      <c r="B60" s="88" t="s">
        <v>499</v>
      </c>
      <c r="C60" s="88">
        <v>1</v>
      </c>
      <c r="D60" s="13">
        <v>0</v>
      </c>
      <c r="E60" s="122">
        <f>D60*C60</f>
        <v>0</v>
      </c>
      <c r="F60" s="105"/>
    </row>
    <row r="61" spans="1:6" s="105" customFormat="1" ht="68.25" customHeight="1" x14ac:dyDescent="0.25">
      <c r="A61" s="106"/>
      <c r="B61" s="109" t="s">
        <v>619</v>
      </c>
      <c r="C61" s="106"/>
      <c r="D61" s="98"/>
      <c r="E61" s="124"/>
    </row>
    <row r="62" spans="1:6" s="79" customFormat="1" x14ac:dyDescent="0.25">
      <c r="A62" s="88" t="s">
        <v>861</v>
      </c>
      <c r="B62" s="86" t="s">
        <v>228</v>
      </c>
      <c r="C62" s="86">
        <v>2</v>
      </c>
      <c r="D62" s="13">
        <v>0</v>
      </c>
      <c r="E62" s="121">
        <f>D62*C62</f>
        <v>0</v>
      </c>
      <c r="F62" s="80"/>
    </row>
    <row r="63" spans="1:6" s="79" customFormat="1" ht="47.25" x14ac:dyDescent="0.25">
      <c r="A63" s="106"/>
      <c r="B63" s="109" t="s">
        <v>229</v>
      </c>
      <c r="C63" s="87"/>
      <c r="D63" s="98"/>
      <c r="E63" s="121"/>
      <c r="F63" s="80"/>
    </row>
    <row r="64" spans="1:6" x14ac:dyDescent="0.25">
      <c r="A64" s="88" t="s">
        <v>862</v>
      </c>
      <c r="B64" s="86" t="s">
        <v>231</v>
      </c>
      <c r="C64" s="86">
        <v>1</v>
      </c>
      <c r="D64" s="13">
        <v>0</v>
      </c>
      <c r="E64" s="121">
        <f>D64*C64</f>
        <v>0</v>
      </c>
    </row>
    <row r="65" spans="1:6" s="79" customFormat="1" ht="47.25" x14ac:dyDescent="0.25">
      <c r="A65" s="106"/>
      <c r="B65" s="109" t="s">
        <v>232</v>
      </c>
      <c r="C65" s="87"/>
      <c r="D65" s="98"/>
      <c r="E65" s="121"/>
      <c r="F65" s="80"/>
    </row>
    <row r="66" spans="1:6" s="82" customFormat="1" x14ac:dyDescent="0.25">
      <c r="A66" s="88" t="s">
        <v>863</v>
      </c>
      <c r="B66" s="88" t="s">
        <v>234</v>
      </c>
      <c r="C66" s="88">
        <v>1</v>
      </c>
      <c r="D66" s="13">
        <v>0</v>
      </c>
      <c r="E66" s="122">
        <f>D66*C66</f>
        <v>0</v>
      </c>
    </row>
    <row r="67" spans="1:6" s="81" customFormat="1" ht="31.5" x14ac:dyDescent="0.25">
      <c r="A67" s="106"/>
      <c r="B67" s="109" t="s">
        <v>235</v>
      </c>
      <c r="C67" s="89"/>
      <c r="D67" s="100"/>
      <c r="E67" s="122"/>
      <c r="F67" s="82"/>
    </row>
    <row r="68" spans="1:6" x14ac:dyDescent="0.25">
      <c r="A68" s="88" t="s">
        <v>864</v>
      </c>
      <c r="B68" s="88" t="s">
        <v>237</v>
      </c>
      <c r="C68" s="88">
        <v>1</v>
      </c>
      <c r="D68" s="13">
        <v>0</v>
      </c>
      <c r="E68" s="122">
        <f>D68*C68</f>
        <v>0</v>
      </c>
    </row>
    <row r="69" spans="1:6" s="79" customFormat="1" ht="63" x14ac:dyDescent="0.25">
      <c r="A69" s="106"/>
      <c r="B69" s="109" t="s">
        <v>865</v>
      </c>
      <c r="C69" s="89"/>
      <c r="D69" s="100"/>
      <c r="E69" s="122"/>
      <c r="F69" s="80"/>
    </row>
    <row r="70" spans="1:6" x14ac:dyDescent="0.25">
      <c r="A70" s="88" t="s">
        <v>866</v>
      </c>
      <c r="B70" s="88" t="s">
        <v>240</v>
      </c>
      <c r="C70" s="88">
        <v>1</v>
      </c>
      <c r="D70" s="13">
        <v>0</v>
      </c>
      <c r="E70" s="122">
        <f>D70*C70</f>
        <v>0</v>
      </c>
    </row>
    <row r="71" spans="1:6" s="79" customFormat="1" ht="31.5" x14ac:dyDescent="0.25">
      <c r="A71" s="106"/>
      <c r="B71" s="109" t="s">
        <v>241</v>
      </c>
      <c r="C71" s="89"/>
      <c r="D71" s="100"/>
      <c r="E71" s="122"/>
      <c r="F71" s="80"/>
    </row>
    <row r="72" spans="1:6" x14ac:dyDescent="0.25">
      <c r="A72" s="88" t="s">
        <v>867</v>
      </c>
      <c r="B72" s="88" t="s">
        <v>243</v>
      </c>
      <c r="C72" s="88">
        <v>1</v>
      </c>
      <c r="D72" s="13">
        <v>0</v>
      </c>
      <c r="E72" s="122">
        <f>D72*C72</f>
        <v>0</v>
      </c>
    </row>
    <row r="73" spans="1:6" s="79" customFormat="1" ht="31.5" x14ac:dyDescent="0.25">
      <c r="A73" s="106"/>
      <c r="B73" s="109" t="s">
        <v>244</v>
      </c>
      <c r="C73" s="89"/>
      <c r="D73" s="100"/>
      <c r="E73" s="122"/>
      <c r="F73" s="80"/>
    </row>
    <row r="74" spans="1:6" s="105" customFormat="1" x14ac:dyDescent="0.25">
      <c r="A74" s="88" t="s">
        <v>868</v>
      </c>
      <c r="B74" s="88" t="s">
        <v>510</v>
      </c>
      <c r="C74" s="88">
        <v>1</v>
      </c>
      <c r="D74" s="13">
        <v>0</v>
      </c>
      <c r="E74" s="122">
        <f>D74*C74</f>
        <v>0</v>
      </c>
    </row>
    <row r="75" spans="1:6" s="96" customFormat="1" ht="63" x14ac:dyDescent="0.25">
      <c r="A75" s="106"/>
      <c r="B75" s="109" t="s">
        <v>511</v>
      </c>
      <c r="C75" s="106"/>
      <c r="D75" s="98"/>
      <c r="E75" s="124"/>
      <c r="F75" s="105"/>
    </row>
    <row r="76" spans="1:6" s="82" customFormat="1" x14ac:dyDescent="0.25">
      <c r="A76" s="88" t="s">
        <v>869</v>
      </c>
      <c r="B76" s="88" t="s">
        <v>513</v>
      </c>
      <c r="C76" s="88">
        <v>1</v>
      </c>
      <c r="D76" s="13">
        <v>0</v>
      </c>
      <c r="E76" s="122">
        <f>D76*C76</f>
        <v>0</v>
      </c>
    </row>
    <row r="77" spans="1:6" s="81" customFormat="1" ht="31.5" x14ac:dyDescent="0.25">
      <c r="A77" s="106"/>
      <c r="B77" s="109" t="s">
        <v>514</v>
      </c>
      <c r="C77" s="89"/>
      <c r="D77" s="100"/>
      <c r="E77" s="122"/>
      <c r="F77" s="82"/>
    </row>
    <row r="78" spans="1:6" s="82" customFormat="1" x14ac:dyDescent="0.25">
      <c r="A78" s="88" t="s">
        <v>870</v>
      </c>
      <c r="B78" s="88" t="s">
        <v>171</v>
      </c>
      <c r="C78" s="88">
        <v>1</v>
      </c>
      <c r="D78" s="13">
        <v>0</v>
      </c>
      <c r="E78" s="122">
        <f>D78*C78</f>
        <v>0</v>
      </c>
    </row>
    <row r="79" spans="1:6" s="82" customFormat="1" x14ac:dyDescent="0.25">
      <c r="A79" s="106"/>
      <c r="B79" s="109" t="s">
        <v>172</v>
      </c>
      <c r="C79" s="89"/>
      <c r="D79" s="100"/>
      <c r="E79" s="125"/>
    </row>
    <row r="80" spans="1:6" s="82" customFormat="1" x14ac:dyDescent="0.25">
      <c r="A80" s="88" t="s">
        <v>871</v>
      </c>
      <c r="B80" s="88" t="s">
        <v>174</v>
      </c>
      <c r="C80" s="88">
        <v>1</v>
      </c>
      <c r="D80" s="13">
        <v>0</v>
      </c>
      <c r="E80" s="122">
        <f>D80*C80</f>
        <v>0</v>
      </c>
    </row>
    <row r="81" spans="1:6" s="82" customFormat="1" ht="47.25" x14ac:dyDescent="0.25">
      <c r="A81" s="106"/>
      <c r="B81" s="109" t="s">
        <v>175</v>
      </c>
      <c r="C81" s="89"/>
      <c r="D81" s="100"/>
      <c r="E81" s="125"/>
    </row>
    <row r="82" spans="1:6" s="82" customFormat="1" x14ac:dyDescent="0.25">
      <c r="A82" s="88" t="s">
        <v>872</v>
      </c>
      <c r="B82" s="88" t="s">
        <v>177</v>
      </c>
      <c r="C82" s="88">
        <v>1</v>
      </c>
      <c r="D82" s="13">
        <v>0</v>
      </c>
      <c r="E82" s="122">
        <f>D82*C82</f>
        <v>0</v>
      </c>
    </row>
    <row r="83" spans="1:6" s="82" customFormat="1" x14ac:dyDescent="0.25">
      <c r="A83" s="106"/>
      <c r="B83" s="109" t="s">
        <v>177</v>
      </c>
      <c r="C83" s="89"/>
      <c r="D83" s="100"/>
      <c r="E83" s="125"/>
    </row>
    <row r="84" spans="1:6" x14ac:dyDescent="0.25">
      <c r="B84" s="109"/>
      <c r="D84" s="98"/>
      <c r="E84" s="121"/>
    </row>
    <row r="85" spans="1:6" s="79" customFormat="1" x14ac:dyDescent="0.25">
      <c r="A85" s="86" t="s">
        <v>873</v>
      </c>
      <c r="B85" s="111" t="s">
        <v>314</v>
      </c>
      <c r="C85" s="86"/>
      <c r="D85" s="99"/>
      <c r="E85" s="121"/>
    </row>
    <row r="86" spans="1:6" s="79" customFormat="1" x14ac:dyDescent="0.25">
      <c r="A86" s="86" t="s">
        <v>874</v>
      </c>
      <c r="B86" s="86" t="s">
        <v>319</v>
      </c>
      <c r="C86" s="86">
        <v>1</v>
      </c>
      <c r="D86" s="13">
        <v>0</v>
      </c>
      <c r="E86" s="121">
        <f>D86*C86</f>
        <v>0</v>
      </c>
    </row>
    <row r="87" spans="1:6" ht="63" x14ac:dyDescent="0.25">
      <c r="B87" s="109" t="s">
        <v>320</v>
      </c>
      <c r="D87" s="98"/>
      <c r="E87" s="121"/>
    </row>
    <row r="88" spans="1:6" s="82" customFormat="1" x14ac:dyDescent="0.25">
      <c r="A88" s="88" t="s">
        <v>875</v>
      </c>
      <c r="B88" s="88" t="s">
        <v>573</v>
      </c>
      <c r="C88" s="116">
        <v>1</v>
      </c>
      <c r="D88" s="13">
        <v>0</v>
      </c>
      <c r="E88" s="122">
        <f t="shared" ref="E88" si="6">D88*C88</f>
        <v>0</v>
      </c>
      <c r="F88" s="81"/>
    </row>
    <row r="89" spans="1:6" s="82" customFormat="1" ht="283.89999999999998" customHeight="1" x14ac:dyDescent="0.25">
      <c r="A89" s="88"/>
      <c r="B89" s="109" t="s">
        <v>574</v>
      </c>
      <c r="C89" s="118"/>
      <c r="D89" s="100"/>
      <c r="E89" s="122"/>
    </row>
    <row r="90" spans="1:6" s="79" customFormat="1" x14ac:dyDescent="0.25">
      <c r="A90" s="86" t="s">
        <v>876</v>
      </c>
      <c r="B90" s="86" t="s">
        <v>437</v>
      </c>
      <c r="C90" s="115">
        <v>1</v>
      </c>
      <c r="D90" s="13">
        <v>0</v>
      </c>
      <c r="E90" s="121">
        <f t="shared" ref="E90" si="7">D90*C90</f>
        <v>0</v>
      </c>
    </row>
    <row r="91" spans="1:6" ht="94.5" x14ac:dyDescent="0.25">
      <c r="B91" s="113" t="s">
        <v>438</v>
      </c>
      <c r="C91" s="119"/>
      <c r="D91" s="99"/>
      <c r="E91" s="121"/>
    </row>
    <row r="92" spans="1:6" s="79" customFormat="1" x14ac:dyDescent="0.25">
      <c r="A92" s="88" t="s">
        <v>877</v>
      </c>
      <c r="B92" s="88" t="s">
        <v>325</v>
      </c>
      <c r="C92" s="88">
        <v>1</v>
      </c>
      <c r="D92" s="13">
        <v>0</v>
      </c>
      <c r="E92" s="122">
        <f>D92*C92</f>
        <v>0</v>
      </c>
    </row>
    <row r="93" spans="1:6" ht="69" customHeight="1" x14ac:dyDescent="0.25">
      <c r="A93" s="88"/>
      <c r="B93" s="109" t="s">
        <v>440</v>
      </c>
      <c r="C93" s="89"/>
      <c r="D93" s="100"/>
      <c r="E93" s="122"/>
    </row>
    <row r="94" spans="1:6" s="79" customFormat="1" x14ac:dyDescent="0.25">
      <c r="A94" s="86" t="s">
        <v>878</v>
      </c>
      <c r="B94" s="86" t="s">
        <v>328</v>
      </c>
      <c r="C94" s="86">
        <v>1</v>
      </c>
      <c r="D94" s="13">
        <v>0</v>
      </c>
      <c r="E94" s="121">
        <f>D94*C94</f>
        <v>0</v>
      </c>
    </row>
    <row r="95" spans="1:6" ht="63" x14ac:dyDescent="0.25">
      <c r="B95" s="109" t="s">
        <v>329</v>
      </c>
      <c r="D95" s="98"/>
      <c r="E95" s="121"/>
    </row>
    <row r="96" spans="1:6" s="81" customFormat="1" x14ac:dyDescent="0.25">
      <c r="A96" s="88" t="s">
        <v>879</v>
      </c>
      <c r="B96" s="88" t="s">
        <v>579</v>
      </c>
      <c r="C96" s="88">
        <v>1</v>
      </c>
      <c r="D96" s="13">
        <v>0</v>
      </c>
      <c r="E96" s="122">
        <f>D96*C96</f>
        <v>0</v>
      </c>
    </row>
    <row r="97" spans="1:6" s="82" customFormat="1" x14ac:dyDescent="0.25">
      <c r="A97" s="88"/>
      <c r="B97" s="109" t="s">
        <v>580</v>
      </c>
      <c r="C97" s="89"/>
      <c r="D97" s="100"/>
      <c r="E97" s="122"/>
    </row>
    <row r="98" spans="1:6" s="79" customFormat="1" x14ac:dyDescent="0.25">
      <c r="A98" s="86" t="s">
        <v>880</v>
      </c>
      <c r="B98" s="86" t="s">
        <v>340</v>
      </c>
      <c r="C98" s="86">
        <v>1</v>
      </c>
      <c r="D98" s="13">
        <v>0</v>
      </c>
      <c r="E98" s="121">
        <f>D98*C98</f>
        <v>0</v>
      </c>
    </row>
    <row r="99" spans="1:6" ht="94.5" x14ac:dyDescent="0.25">
      <c r="B99" s="109" t="s">
        <v>341</v>
      </c>
      <c r="D99" s="98"/>
      <c r="E99" s="121"/>
    </row>
    <row r="100" spans="1:6" s="82" customFormat="1" x14ac:dyDescent="0.25">
      <c r="A100" s="88" t="s">
        <v>881</v>
      </c>
      <c r="B100" s="88" t="s">
        <v>346</v>
      </c>
      <c r="C100" s="88">
        <v>1</v>
      </c>
      <c r="D100" s="13">
        <v>0</v>
      </c>
      <c r="E100" s="122">
        <f>D100*C100</f>
        <v>0</v>
      </c>
      <c r="F100" s="81"/>
    </row>
    <row r="101" spans="1:6" s="82" customFormat="1" ht="31.5" x14ac:dyDescent="0.25">
      <c r="A101" s="88"/>
      <c r="B101" s="109" t="s">
        <v>347</v>
      </c>
      <c r="C101" s="89"/>
      <c r="D101" s="100"/>
      <c r="E101" s="122"/>
    </row>
    <row r="102" spans="1:6" s="82" customFormat="1" x14ac:dyDescent="0.25">
      <c r="A102" s="86" t="s">
        <v>882</v>
      </c>
      <c r="B102" s="88" t="s">
        <v>171</v>
      </c>
      <c r="C102" s="88">
        <v>1</v>
      </c>
      <c r="D102" s="13">
        <v>0</v>
      </c>
      <c r="E102" s="122">
        <f>D102*C102</f>
        <v>0</v>
      </c>
    </row>
    <row r="103" spans="1:6" s="82" customFormat="1" x14ac:dyDescent="0.25">
      <c r="A103" s="87"/>
      <c r="B103" s="109" t="s">
        <v>172</v>
      </c>
      <c r="C103" s="89"/>
      <c r="D103" s="100"/>
      <c r="E103" s="125"/>
    </row>
    <row r="104" spans="1:6" s="82" customFormat="1" x14ac:dyDescent="0.25">
      <c r="A104" s="88" t="s">
        <v>883</v>
      </c>
      <c r="B104" s="88" t="s">
        <v>174</v>
      </c>
      <c r="C104" s="88">
        <v>1</v>
      </c>
      <c r="D104" s="13">
        <v>0</v>
      </c>
      <c r="E104" s="122">
        <f>D104*C104</f>
        <v>0</v>
      </c>
    </row>
    <row r="105" spans="1:6" s="82" customFormat="1" ht="47.25" x14ac:dyDescent="0.25">
      <c r="A105" s="88"/>
      <c r="B105" s="109" t="s">
        <v>175</v>
      </c>
      <c r="C105" s="89"/>
      <c r="D105" s="100"/>
      <c r="E105" s="125"/>
    </row>
    <row r="106" spans="1:6" s="82" customFormat="1" x14ac:dyDescent="0.25">
      <c r="A106" s="86" t="s">
        <v>884</v>
      </c>
      <c r="B106" s="88" t="s">
        <v>177</v>
      </c>
      <c r="C106" s="88">
        <v>1</v>
      </c>
      <c r="D106" s="13">
        <v>0</v>
      </c>
      <c r="E106" s="122">
        <f>D106*C106</f>
        <v>0</v>
      </c>
    </row>
    <row r="107" spans="1:6" s="82" customFormat="1" x14ac:dyDescent="0.25">
      <c r="A107" s="87"/>
      <c r="B107" s="109" t="s">
        <v>177</v>
      </c>
      <c r="C107" s="89"/>
      <c r="D107" s="100"/>
      <c r="E107" s="125"/>
    </row>
    <row r="108" spans="1:6" x14ac:dyDescent="0.25">
      <c r="B108" s="109"/>
      <c r="D108" s="101" t="s">
        <v>586</v>
      </c>
      <c r="E108" s="121">
        <f>SUM(E2:E107)</f>
        <v>0</v>
      </c>
    </row>
  </sheetData>
  <sheetProtection algorithmName="SHA-512" hashValue="HNKeeDd1GG5Z+2j150vBhNdXJcmRQeUTwQTEZQXa6Em1vSv/woFX4+Zkt3OjfNb4SlrXH0+hGVN9yQTbjWxMCA==" saltValue="R0iaNIv1l3mPkXNcRkZGhw==" spinCount="100000" sheet="1" objects="1" scenarios="1"/>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0893-A3F2-4745-91F2-D3E1B9D5DA30}">
  <sheetPr>
    <tabColor theme="9" tint="0.79998168889431442"/>
  </sheetPr>
  <dimension ref="A1:E28"/>
  <sheetViews>
    <sheetView topLeftCell="A9" workbookViewId="0">
      <selection activeCell="G5" sqref="G5"/>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885</v>
      </c>
      <c r="B2" s="44"/>
      <c r="C2" s="3"/>
      <c r="D2" s="11"/>
      <c r="E2" s="3"/>
    </row>
    <row r="3" spans="1:5" s="4" customFormat="1" x14ac:dyDescent="0.25">
      <c r="A3" s="37" t="s">
        <v>886</v>
      </c>
      <c r="B3" s="45" t="s">
        <v>10</v>
      </c>
      <c r="C3" s="37"/>
      <c r="D3" s="12"/>
      <c r="E3" s="68"/>
    </row>
    <row r="4" spans="1:5" s="9" customFormat="1" x14ac:dyDescent="0.25">
      <c r="A4" s="3" t="s">
        <v>887</v>
      </c>
      <c r="B4" s="3" t="s">
        <v>888</v>
      </c>
      <c r="C4" s="3">
        <v>1</v>
      </c>
      <c r="D4" s="13">
        <v>0</v>
      </c>
      <c r="E4" s="2">
        <f>D4*C4</f>
        <v>0</v>
      </c>
    </row>
    <row r="5" spans="1:5" ht="121.15" customHeight="1" x14ac:dyDescent="0.25">
      <c r="B5" s="46" t="s">
        <v>889</v>
      </c>
      <c r="D5" s="19"/>
      <c r="E5" s="2"/>
    </row>
    <row r="6" spans="1:5" x14ac:dyDescent="0.25">
      <c r="A6" s="3" t="s">
        <v>890</v>
      </c>
      <c r="B6" s="38" t="s">
        <v>891</v>
      </c>
      <c r="C6" s="3">
        <v>1</v>
      </c>
      <c r="D6" s="13">
        <v>0</v>
      </c>
      <c r="E6" s="2">
        <f t="shared" ref="E6" si="0">D6*C6</f>
        <v>0</v>
      </c>
    </row>
    <row r="7" spans="1:5" ht="47.25" x14ac:dyDescent="0.25">
      <c r="B7" s="46" t="s">
        <v>892</v>
      </c>
      <c r="D7" s="19"/>
      <c r="E7" s="2"/>
    </row>
    <row r="8" spans="1:5" x14ac:dyDescent="0.25">
      <c r="A8" s="3" t="s">
        <v>893</v>
      </c>
      <c r="B8" s="38" t="s">
        <v>894</v>
      </c>
      <c r="C8" s="3">
        <v>1</v>
      </c>
      <c r="D8" s="13">
        <v>0</v>
      </c>
      <c r="E8" s="2">
        <f t="shared" ref="E8" si="1">D8*C8</f>
        <v>0</v>
      </c>
    </row>
    <row r="9" spans="1:5" ht="94.5" x14ac:dyDescent="0.25">
      <c r="B9" s="46" t="s">
        <v>895</v>
      </c>
      <c r="D9" s="19"/>
      <c r="E9" s="2"/>
    </row>
    <row r="10" spans="1:5" x14ac:dyDescent="0.25">
      <c r="A10" s="3" t="s">
        <v>896</v>
      </c>
      <c r="B10" s="38" t="s">
        <v>897</v>
      </c>
      <c r="C10" s="3">
        <v>1</v>
      </c>
      <c r="D10" s="13">
        <v>0</v>
      </c>
      <c r="E10" s="2">
        <f t="shared" ref="E10" si="2">D10*C10</f>
        <v>0</v>
      </c>
    </row>
    <row r="11" spans="1:5" ht="31.5" x14ac:dyDescent="0.25">
      <c r="B11" s="46" t="s">
        <v>898</v>
      </c>
      <c r="D11" s="19"/>
      <c r="E11" s="2"/>
    </row>
    <row r="12" spans="1:5" x14ac:dyDescent="0.25">
      <c r="A12" s="3" t="s">
        <v>899</v>
      </c>
      <c r="B12" s="38" t="s">
        <v>900</v>
      </c>
      <c r="C12" s="3">
        <v>1</v>
      </c>
      <c r="D12" s="13">
        <v>0</v>
      </c>
      <c r="E12" s="2">
        <f t="shared" ref="E12" si="3">D12*C12</f>
        <v>0</v>
      </c>
    </row>
    <row r="13" spans="1:5" x14ac:dyDescent="0.25">
      <c r="B13" s="46" t="s">
        <v>901</v>
      </c>
      <c r="D13" s="19"/>
      <c r="E13" s="2"/>
    </row>
    <row r="14" spans="1:5" x14ac:dyDescent="0.25">
      <c r="A14" s="3" t="s">
        <v>902</v>
      </c>
      <c r="B14" s="38" t="s">
        <v>903</v>
      </c>
      <c r="C14" s="3">
        <v>1</v>
      </c>
      <c r="D14" s="13">
        <v>0</v>
      </c>
      <c r="E14" s="2">
        <f t="shared" ref="E14" si="4">D14*C14</f>
        <v>0</v>
      </c>
    </row>
    <row r="15" spans="1:5" ht="320.25" customHeight="1" x14ac:dyDescent="0.25">
      <c r="B15" s="46" t="s">
        <v>904</v>
      </c>
      <c r="D15" s="19"/>
      <c r="E15" s="2"/>
    </row>
    <row r="16" spans="1:5" x14ac:dyDescent="0.25">
      <c r="A16" s="3" t="s">
        <v>905</v>
      </c>
      <c r="B16" s="38" t="s">
        <v>906</v>
      </c>
      <c r="C16" s="3">
        <v>3</v>
      </c>
      <c r="D16" s="13">
        <v>0</v>
      </c>
      <c r="E16" s="2">
        <f t="shared" ref="E16" si="5">D16*C16</f>
        <v>0</v>
      </c>
    </row>
    <row r="17" spans="1:5" ht="211.15" customHeight="1" x14ac:dyDescent="0.25">
      <c r="B17" s="46" t="s">
        <v>907</v>
      </c>
      <c r="D17" s="19"/>
      <c r="E17" s="2"/>
    </row>
    <row r="18" spans="1:5" x14ac:dyDescent="0.25">
      <c r="A18" s="3" t="s">
        <v>908</v>
      </c>
      <c r="B18" s="38" t="s">
        <v>909</v>
      </c>
      <c r="C18" s="3">
        <v>1</v>
      </c>
      <c r="D18" s="13">
        <v>0</v>
      </c>
      <c r="E18" s="2">
        <f t="shared" ref="E18" si="6">D18*C18</f>
        <v>0</v>
      </c>
    </row>
    <row r="19" spans="1:5" ht="36.75" customHeight="1" x14ac:dyDescent="0.25">
      <c r="B19" s="46" t="s">
        <v>910</v>
      </c>
      <c r="D19" s="19"/>
      <c r="E19" s="2"/>
    </row>
    <row r="20" spans="1:5" x14ac:dyDescent="0.25">
      <c r="A20" s="3" t="s">
        <v>911</v>
      </c>
      <c r="B20" s="38" t="s">
        <v>912</v>
      </c>
      <c r="C20" s="3">
        <v>1</v>
      </c>
      <c r="D20" s="13">
        <v>0</v>
      </c>
      <c r="E20" s="2">
        <f t="shared" ref="E20" si="7">D20*C20</f>
        <v>0</v>
      </c>
    </row>
    <row r="21" spans="1:5" x14ac:dyDescent="0.25">
      <c r="B21" s="46" t="s">
        <v>912</v>
      </c>
      <c r="D21" s="19"/>
      <c r="E21" s="2"/>
    </row>
    <row r="22" spans="1:5" s="6" customFormat="1" x14ac:dyDescent="0.25">
      <c r="A22" s="3" t="s">
        <v>913</v>
      </c>
      <c r="B22" s="38" t="s">
        <v>171</v>
      </c>
      <c r="C22" s="38">
        <v>1</v>
      </c>
      <c r="D22" s="13">
        <v>0</v>
      </c>
      <c r="E22" s="69">
        <f>D22*C22</f>
        <v>0</v>
      </c>
    </row>
    <row r="23" spans="1:5" s="6" customFormat="1" x14ac:dyDescent="0.25">
      <c r="A23" s="1"/>
      <c r="B23" s="46" t="s">
        <v>172</v>
      </c>
      <c r="C23" s="39"/>
      <c r="D23" s="15"/>
      <c r="E23" s="77"/>
    </row>
    <row r="24" spans="1:5" s="6" customFormat="1" x14ac:dyDescent="0.25">
      <c r="A24" s="3" t="s">
        <v>914</v>
      </c>
      <c r="B24" s="38" t="s">
        <v>174</v>
      </c>
      <c r="C24" s="38">
        <v>1</v>
      </c>
      <c r="D24" s="13">
        <v>0</v>
      </c>
      <c r="E24" s="69">
        <f>D24*C24</f>
        <v>0</v>
      </c>
    </row>
    <row r="25" spans="1:5" s="6" customFormat="1" ht="47.25" x14ac:dyDescent="0.25">
      <c r="A25" s="1"/>
      <c r="B25" s="46" t="s">
        <v>175</v>
      </c>
      <c r="C25" s="39"/>
      <c r="D25" s="15"/>
      <c r="E25" s="77"/>
    </row>
    <row r="26" spans="1:5" s="6" customFormat="1" x14ac:dyDescent="0.25">
      <c r="A26" s="3" t="s">
        <v>915</v>
      </c>
      <c r="B26" s="38" t="s">
        <v>177</v>
      </c>
      <c r="C26" s="38">
        <v>1</v>
      </c>
      <c r="D26" s="13">
        <v>0</v>
      </c>
      <c r="E26" s="69">
        <f>D26*C26</f>
        <v>0</v>
      </c>
    </row>
    <row r="27" spans="1:5" s="6" customFormat="1" ht="16.5" thickBot="1" x14ac:dyDescent="0.3">
      <c r="A27" s="1"/>
      <c r="B27" s="46" t="s">
        <v>177</v>
      </c>
      <c r="C27" s="39"/>
      <c r="D27" s="15"/>
      <c r="E27" s="77"/>
    </row>
    <row r="28" spans="1:5" ht="16.5" thickBot="1" x14ac:dyDescent="0.3">
      <c r="B28" s="46"/>
      <c r="D28" s="24" t="s">
        <v>586</v>
      </c>
      <c r="E28" s="76">
        <f>SUM(E2:E27)</f>
        <v>0</v>
      </c>
    </row>
  </sheetData>
  <sheetProtection algorithmName="SHA-512" hashValue="RGDjzP0VfbnZX/DhKDXeBcd0/wYZ7DR5Sp3XQrFPGVHB/8voDMh6Q+tqSbXW38m0LF3dd1Qf+XM3/3q+ElvsDw==" saltValue="2wIFreW7KbUqvEjNDrt/Ng==" spinCount="100000" sheet="1" objects="1" scenarios="1"/>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C079-F5A2-4DB3-8174-4F7C206306F9}">
  <sheetPr>
    <tabColor theme="9" tint="0.79998168889431442"/>
  </sheetPr>
  <dimension ref="A1:E28"/>
  <sheetViews>
    <sheetView topLeftCell="A9" workbookViewId="0">
      <selection activeCell="E1" activeCellId="3" sqref="A1:A1048576 B1:B1048576 C1:C1048576 E1:E1048576"/>
    </sheetView>
  </sheetViews>
  <sheetFormatPr defaultColWidth="12" defaultRowHeight="15.75" x14ac:dyDescent="0.25"/>
  <cols>
    <col min="1" max="1" width="8.140625" style="87" bestFit="1" customWidth="1"/>
    <col min="2" max="2" width="73.5703125" style="87" customWidth="1"/>
    <col min="3" max="3" width="12" style="87"/>
    <col min="4" max="4" width="12" style="80"/>
    <col min="5" max="5" width="13.140625" style="87" bestFit="1" customWidth="1"/>
    <col min="6" max="16384" width="12" style="80"/>
  </cols>
  <sheetData>
    <row r="1" spans="1:5" s="79" customFormat="1" x14ac:dyDescent="0.25">
      <c r="A1" s="83" t="s">
        <v>43</v>
      </c>
      <c r="B1" s="83" t="s">
        <v>44</v>
      </c>
      <c r="C1" s="114" t="s">
        <v>45</v>
      </c>
      <c r="D1" s="95" t="s">
        <v>46</v>
      </c>
      <c r="E1" s="114" t="s">
        <v>47</v>
      </c>
    </row>
    <row r="2" spans="1:5" s="79" customFormat="1" ht="18.75" x14ac:dyDescent="0.3">
      <c r="A2" s="84" t="s">
        <v>916</v>
      </c>
      <c r="B2" s="107"/>
      <c r="C2" s="86"/>
      <c r="D2" s="96"/>
      <c r="E2" s="86"/>
    </row>
    <row r="3" spans="1:5" s="78" customFormat="1" x14ac:dyDescent="0.25">
      <c r="A3" s="85" t="s">
        <v>917</v>
      </c>
      <c r="B3" s="108" t="s">
        <v>11</v>
      </c>
      <c r="C3" s="85"/>
      <c r="D3" s="97"/>
      <c r="E3" s="120"/>
    </row>
    <row r="4" spans="1:5" s="79" customFormat="1" x14ac:dyDescent="0.25">
      <c r="A4" s="86" t="s">
        <v>918</v>
      </c>
      <c r="B4" s="86" t="s">
        <v>888</v>
      </c>
      <c r="C4" s="86">
        <v>1</v>
      </c>
      <c r="D4" s="13">
        <v>0</v>
      </c>
      <c r="E4" s="121">
        <f>D4*C4</f>
        <v>0</v>
      </c>
    </row>
    <row r="5" spans="1:5" ht="118.9" customHeight="1" x14ac:dyDescent="0.25">
      <c r="B5" s="109" t="s">
        <v>889</v>
      </c>
      <c r="D5" s="98"/>
      <c r="E5" s="121"/>
    </row>
    <row r="6" spans="1:5" x14ac:dyDescent="0.25">
      <c r="A6" s="86" t="s">
        <v>919</v>
      </c>
      <c r="B6" s="88" t="s">
        <v>891</v>
      </c>
      <c r="C6" s="86">
        <v>1</v>
      </c>
      <c r="D6" s="13">
        <v>0</v>
      </c>
      <c r="E6" s="121">
        <f t="shared" ref="E6" si="0">D6*C6</f>
        <v>0</v>
      </c>
    </row>
    <row r="7" spans="1:5" ht="47.25" x14ac:dyDescent="0.25">
      <c r="B7" s="109" t="s">
        <v>892</v>
      </c>
      <c r="D7" s="98"/>
      <c r="E7" s="121"/>
    </row>
    <row r="8" spans="1:5" x14ac:dyDescent="0.25">
      <c r="A8" s="86" t="s">
        <v>920</v>
      </c>
      <c r="B8" s="88" t="s">
        <v>894</v>
      </c>
      <c r="C8" s="86">
        <v>1</v>
      </c>
      <c r="D8" s="13">
        <v>0</v>
      </c>
      <c r="E8" s="121">
        <f t="shared" ref="E8" si="1">D8*C8</f>
        <v>0</v>
      </c>
    </row>
    <row r="9" spans="1:5" ht="94.5" x14ac:dyDescent="0.25">
      <c r="B9" s="109" t="s">
        <v>895</v>
      </c>
      <c r="D9" s="98"/>
      <c r="E9" s="121"/>
    </row>
    <row r="10" spans="1:5" x14ac:dyDescent="0.25">
      <c r="A10" s="86" t="s">
        <v>921</v>
      </c>
      <c r="B10" s="88" t="s">
        <v>897</v>
      </c>
      <c r="C10" s="86">
        <v>1</v>
      </c>
      <c r="D10" s="13">
        <v>0</v>
      </c>
      <c r="E10" s="121">
        <f t="shared" ref="E10" si="2">D10*C10</f>
        <v>0</v>
      </c>
    </row>
    <row r="11" spans="1:5" ht="31.5" x14ac:dyDescent="0.25">
      <c r="B11" s="109" t="s">
        <v>898</v>
      </c>
      <c r="D11" s="98"/>
      <c r="E11" s="121"/>
    </row>
    <row r="12" spans="1:5" x14ac:dyDescent="0.25">
      <c r="A12" s="86" t="s">
        <v>922</v>
      </c>
      <c r="B12" s="88" t="s">
        <v>900</v>
      </c>
      <c r="C12" s="86">
        <v>1</v>
      </c>
      <c r="D12" s="13">
        <v>0</v>
      </c>
      <c r="E12" s="121">
        <f t="shared" ref="E12" si="3">D12*C12</f>
        <v>0</v>
      </c>
    </row>
    <row r="13" spans="1:5" x14ac:dyDescent="0.25">
      <c r="B13" s="109" t="s">
        <v>901</v>
      </c>
      <c r="D13" s="98"/>
      <c r="E13" s="121"/>
    </row>
    <row r="14" spans="1:5" x14ac:dyDescent="0.25">
      <c r="A14" s="86" t="s">
        <v>923</v>
      </c>
      <c r="B14" s="88" t="s">
        <v>903</v>
      </c>
      <c r="C14" s="86">
        <v>1</v>
      </c>
      <c r="D14" s="13">
        <v>0</v>
      </c>
      <c r="E14" s="121">
        <f t="shared" ref="E14" si="4">D14*C14</f>
        <v>0</v>
      </c>
    </row>
    <row r="15" spans="1:5" ht="324.75" customHeight="1" x14ac:dyDescent="0.25">
      <c r="B15" s="109" t="s">
        <v>904</v>
      </c>
      <c r="D15" s="98"/>
      <c r="E15" s="121"/>
    </row>
    <row r="16" spans="1:5" x14ac:dyDescent="0.25">
      <c r="A16" s="86" t="s">
        <v>924</v>
      </c>
      <c r="B16" s="88" t="s">
        <v>906</v>
      </c>
      <c r="C16" s="86">
        <v>3</v>
      </c>
      <c r="D16" s="13">
        <v>0</v>
      </c>
      <c r="E16" s="121">
        <f t="shared" ref="E16" si="5">D16*C16</f>
        <v>0</v>
      </c>
    </row>
    <row r="17" spans="1:5" ht="211.15" customHeight="1" x14ac:dyDescent="0.25">
      <c r="B17" s="109" t="s">
        <v>907</v>
      </c>
      <c r="D17" s="98"/>
      <c r="E17" s="121"/>
    </row>
    <row r="18" spans="1:5" x14ac:dyDescent="0.25">
      <c r="A18" s="86" t="s">
        <v>925</v>
      </c>
      <c r="B18" s="88" t="s">
        <v>909</v>
      </c>
      <c r="C18" s="86">
        <v>1</v>
      </c>
      <c r="D18" s="13">
        <v>0</v>
      </c>
      <c r="E18" s="121">
        <f t="shared" ref="E18" si="6">D18*C18</f>
        <v>0</v>
      </c>
    </row>
    <row r="19" spans="1:5" ht="31.5" x14ac:dyDescent="0.25">
      <c r="B19" s="109" t="s">
        <v>910</v>
      </c>
      <c r="D19" s="98"/>
      <c r="E19" s="121"/>
    </row>
    <row r="20" spans="1:5" x14ac:dyDescent="0.25">
      <c r="A20" s="86" t="s">
        <v>926</v>
      </c>
      <c r="B20" s="88" t="s">
        <v>912</v>
      </c>
      <c r="C20" s="86">
        <v>1</v>
      </c>
      <c r="D20" s="13">
        <v>0</v>
      </c>
      <c r="E20" s="121">
        <f t="shared" ref="E20" si="7">D20*C20</f>
        <v>0</v>
      </c>
    </row>
    <row r="21" spans="1:5" x14ac:dyDescent="0.25">
      <c r="B21" s="109" t="s">
        <v>912</v>
      </c>
      <c r="D21" s="98"/>
      <c r="E21" s="121"/>
    </row>
    <row r="22" spans="1:5" s="82" customFormat="1" x14ac:dyDescent="0.25">
      <c r="A22" s="86" t="s">
        <v>927</v>
      </c>
      <c r="B22" s="88" t="s">
        <v>171</v>
      </c>
      <c r="C22" s="88">
        <v>1</v>
      </c>
      <c r="D22" s="13">
        <v>0</v>
      </c>
      <c r="E22" s="122">
        <f>D22*C22</f>
        <v>0</v>
      </c>
    </row>
    <row r="23" spans="1:5" s="82" customFormat="1" x14ac:dyDescent="0.25">
      <c r="A23" s="87"/>
      <c r="B23" s="109" t="s">
        <v>172</v>
      </c>
      <c r="C23" s="89"/>
      <c r="D23" s="100"/>
      <c r="E23" s="125"/>
    </row>
    <row r="24" spans="1:5" s="82" customFormat="1" x14ac:dyDescent="0.25">
      <c r="A24" s="86" t="s">
        <v>928</v>
      </c>
      <c r="B24" s="88" t="s">
        <v>174</v>
      </c>
      <c r="C24" s="88">
        <v>1</v>
      </c>
      <c r="D24" s="13">
        <v>0</v>
      </c>
      <c r="E24" s="122">
        <f>D24*C24</f>
        <v>0</v>
      </c>
    </row>
    <row r="25" spans="1:5" s="82" customFormat="1" ht="47.25" x14ac:dyDescent="0.25">
      <c r="A25" s="87"/>
      <c r="B25" s="109" t="s">
        <v>175</v>
      </c>
      <c r="C25" s="89"/>
      <c r="D25" s="100"/>
      <c r="E25" s="125"/>
    </row>
    <row r="26" spans="1:5" s="82" customFormat="1" x14ac:dyDescent="0.25">
      <c r="A26" s="86" t="s">
        <v>929</v>
      </c>
      <c r="B26" s="88" t="s">
        <v>177</v>
      </c>
      <c r="C26" s="88">
        <v>1</v>
      </c>
      <c r="D26" s="13">
        <v>0</v>
      </c>
      <c r="E26" s="122">
        <f>D26*C26</f>
        <v>0</v>
      </c>
    </row>
    <row r="27" spans="1:5" s="82" customFormat="1" x14ac:dyDescent="0.25">
      <c r="A27" s="87"/>
      <c r="B27" s="109" t="s">
        <v>177</v>
      </c>
      <c r="C27" s="89"/>
      <c r="D27" s="100"/>
      <c r="E27" s="125"/>
    </row>
    <row r="28" spans="1:5" x14ac:dyDescent="0.25">
      <c r="B28" s="109"/>
      <c r="D28" s="101" t="s">
        <v>586</v>
      </c>
      <c r="E28" s="121">
        <f>SUM(E2:E27)</f>
        <v>0</v>
      </c>
    </row>
  </sheetData>
  <sheetProtection algorithmName="SHA-512" hashValue="9h8gpCfofSNIZNkUYXAOElIro9dO2FiM1QAeIHcWB1E1zbFfvgu2+zqVdoqzQOKMFywJecaPutjNAiM2BPQxXA==" saltValue="pDfpu1Q/5u2uAxLEFAXIBQ==" spinCount="100000" sheet="1" objects="1" scenarios="1"/>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A69FF-6702-4A37-8C91-FDB0224EB45E}">
  <sheetPr>
    <tabColor theme="9" tint="0.79998168889431442"/>
  </sheetPr>
  <dimension ref="A1:G71"/>
  <sheetViews>
    <sheetView workbookViewId="0">
      <selection activeCell="B9" sqref="B9"/>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930</v>
      </c>
      <c r="B2" s="44" t="s">
        <v>12</v>
      </c>
      <c r="C2" s="3"/>
      <c r="D2" s="11"/>
      <c r="E2" s="3"/>
    </row>
    <row r="3" spans="1:5" s="4" customFormat="1" x14ac:dyDescent="0.25">
      <c r="A3" s="37" t="s">
        <v>931</v>
      </c>
      <c r="B3" s="45" t="s">
        <v>50</v>
      </c>
      <c r="C3" s="37"/>
      <c r="D3" s="12"/>
      <c r="E3" s="68"/>
    </row>
    <row r="4" spans="1:5" s="9" customFormat="1" x14ac:dyDescent="0.25">
      <c r="A4" s="3" t="s">
        <v>932</v>
      </c>
      <c r="B4" s="3" t="s">
        <v>364</v>
      </c>
      <c r="C4" s="3">
        <v>2</v>
      </c>
      <c r="D4" s="13">
        <v>0</v>
      </c>
      <c r="E4" s="2">
        <f>D4*C4</f>
        <v>0</v>
      </c>
    </row>
    <row r="5" spans="1:5" ht="79.900000000000006" customHeight="1" x14ac:dyDescent="0.25">
      <c r="B5" s="46" t="s">
        <v>365</v>
      </c>
      <c r="D5" s="19"/>
      <c r="E5" s="2"/>
    </row>
    <row r="6" spans="1:5" s="9" customFormat="1" x14ac:dyDescent="0.25">
      <c r="A6" s="3" t="s">
        <v>933</v>
      </c>
      <c r="B6" s="3" t="s">
        <v>534</v>
      </c>
      <c r="C6" s="3">
        <v>2</v>
      </c>
      <c r="D6" s="13">
        <v>0</v>
      </c>
      <c r="E6" s="2">
        <f>D6*C6</f>
        <v>0</v>
      </c>
    </row>
    <row r="7" spans="1:5" ht="31.5" x14ac:dyDescent="0.25">
      <c r="B7" s="46" t="s">
        <v>368</v>
      </c>
      <c r="D7" s="19"/>
      <c r="E7" s="2"/>
    </row>
    <row r="8" spans="1:5" s="9" customFormat="1" x14ac:dyDescent="0.25">
      <c r="A8" s="3" t="s">
        <v>934</v>
      </c>
      <c r="B8" s="3" t="s">
        <v>373</v>
      </c>
      <c r="C8" s="3">
        <v>1</v>
      </c>
      <c r="D8" s="13">
        <v>0</v>
      </c>
      <c r="E8" s="2">
        <f t="shared" ref="E8" si="0">D8*C8</f>
        <v>0</v>
      </c>
    </row>
    <row r="9" spans="1:5" ht="94.5" x14ac:dyDescent="0.25">
      <c r="B9" s="46" t="s">
        <v>374</v>
      </c>
      <c r="D9" s="19"/>
      <c r="E9" s="2"/>
    </row>
    <row r="10" spans="1:5" x14ac:dyDescent="0.25">
      <c r="A10" s="3" t="s">
        <v>935</v>
      </c>
      <c r="B10" s="3" t="s">
        <v>171</v>
      </c>
      <c r="C10" s="3">
        <v>1</v>
      </c>
      <c r="D10" s="13">
        <v>0</v>
      </c>
      <c r="E10" s="2">
        <f>D10*C10</f>
        <v>0</v>
      </c>
    </row>
    <row r="11" spans="1:5" x14ac:dyDescent="0.25">
      <c r="B11" s="48" t="s">
        <v>172</v>
      </c>
      <c r="D11" s="13"/>
      <c r="E11" s="71"/>
    </row>
    <row r="12" spans="1:5" x14ac:dyDescent="0.25">
      <c r="A12" s="3" t="s">
        <v>936</v>
      </c>
      <c r="B12" s="38" t="s">
        <v>174</v>
      </c>
      <c r="C12" s="3">
        <v>1</v>
      </c>
      <c r="D12" s="13">
        <v>0</v>
      </c>
      <c r="E12" s="2">
        <f>D12*C12</f>
        <v>0</v>
      </c>
    </row>
    <row r="13" spans="1:5" ht="47.25" x14ac:dyDescent="0.25">
      <c r="B13" s="46" t="s">
        <v>175</v>
      </c>
      <c r="D13" s="19"/>
      <c r="E13" s="71"/>
    </row>
    <row r="14" spans="1:5" x14ac:dyDescent="0.25">
      <c r="A14" s="3" t="s">
        <v>937</v>
      </c>
      <c r="B14" s="38" t="s">
        <v>177</v>
      </c>
      <c r="C14" s="3">
        <v>1</v>
      </c>
      <c r="D14" s="13">
        <v>0</v>
      </c>
      <c r="E14" s="2">
        <f>D14*C14</f>
        <v>0</v>
      </c>
    </row>
    <row r="15" spans="1:5" x14ac:dyDescent="0.25">
      <c r="B15" s="46" t="s">
        <v>177</v>
      </c>
      <c r="D15" s="19"/>
      <c r="E15" s="71"/>
    </row>
    <row r="16" spans="1:5" x14ac:dyDescent="0.25">
      <c r="A16" s="37"/>
    </row>
    <row r="17" spans="1:7" s="9" customFormat="1" x14ac:dyDescent="0.25">
      <c r="A17" s="3" t="s">
        <v>938</v>
      </c>
      <c r="B17" s="49" t="s">
        <v>179</v>
      </c>
      <c r="C17" s="3"/>
      <c r="D17" s="13"/>
      <c r="E17" s="2"/>
    </row>
    <row r="18" spans="1:7" s="5" customFormat="1" x14ac:dyDescent="0.25">
      <c r="A18" s="38" t="s">
        <v>939</v>
      </c>
      <c r="B18" s="38" t="s">
        <v>550</v>
      </c>
      <c r="C18" s="38">
        <v>1</v>
      </c>
      <c r="D18" s="13">
        <v>0</v>
      </c>
      <c r="E18" s="69">
        <f>D18*C18</f>
        <v>0</v>
      </c>
    </row>
    <row r="19" spans="1:7" s="18" customFormat="1" ht="97.9" customHeight="1" x14ac:dyDescent="0.25">
      <c r="A19" s="61"/>
      <c r="B19" s="46" t="s">
        <v>551</v>
      </c>
      <c r="C19" s="61"/>
      <c r="D19" s="19"/>
      <c r="E19" s="70"/>
    </row>
    <row r="20" spans="1:7" s="11" customFormat="1" x14ac:dyDescent="0.25">
      <c r="A20" s="38" t="s">
        <v>940</v>
      </c>
      <c r="B20" s="38" t="s">
        <v>401</v>
      </c>
      <c r="C20" s="38">
        <v>1</v>
      </c>
      <c r="D20" s="13">
        <v>0</v>
      </c>
      <c r="E20" s="69">
        <f>D20*C20</f>
        <v>0</v>
      </c>
    </row>
    <row r="21" spans="1:7" s="18" customFormat="1" ht="63" x14ac:dyDescent="0.25">
      <c r="A21" s="61"/>
      <c r="B21" s="46" t="s">
        <v>402</v>
      </c>
      <c r="C21" s="39"/>
      <c r="D21" s="15"/>
      <c r="E21" s="69"/>
    </row>
    <row r="22" spans="1:7" s="11" customFormat="1" x14ac:dyDescent="0.25">
      <c r="A22" s="38" t="s">
        <v>941</v>
      </c>
      <c r="B22" s="38" t="s">
        <v>554</v>
      </c>
      <c r="C22" s="38">
        <v>1</v>
      </c>
      <c r="D22" s="13">
        <v>0</v>
      </c>
      <c r="E22" s="69">
        <f>D22*C22</f>
        <v>0</v>
      </c>
    </row>
    <row r="23" spans="1:7" ht="82.5" customHeight="1" x14ac:dyDescent="0.25">
      <c r="A23" s="61"/>
      <c r="B23" s="46" t="s">
        <v>555</v>
      </c>
      <c r="C23" s="39"/>
      <c r="D23" s="15"/>
      <c r="E23" s="69"/>
    </row>
    <row r="24" spans="1:7" s="9" customFormat="1" x14ac:dyDescent="0.25">
      <c r="A24" s="38" t="s">
        <v>942</v>
      </c>
      <c r="B24" s="3" t="s">
        <v>195</v>
      </c>
      <c r="C24" s="3">
        <v>1</v>
      </c>
      <c r="D24" s="13">
        <v>0</v>
      </c>
      <c r="E24" s="2">
        <f>D24*C24</f>
        <v>0</v>
      </c>
    </row>
    <row r="25" spans="1:7" ht="63" x14ac:dyDescent="0.25">
      <c r="A25" s="61"/>
      <c r="B25" s="46" t="s">
        <v>196</v>
      </c>
      <c r="D25" s="19"/>
      <c r="E25" s="2"/>
    </row>
    <row r="26" spans="1:7" s="5" customFormat="1" x14ac:dyDescent="0.25">
      <c r="A26" s="38" t="s">
        <v>943</v>
      </c>
      <c r="B26" s="38" t="s">
        <v>198</v>
      </c>
      <c r="C26" s="38">
        <v>1</v>
      </c>
      <c r="D26" s="13">
        <v>0</v>
      </c>
      <c r="E26" s="69">
        <f>D26*C26</f>
        <v>0</v>
      </c>
    </row>
    <row r="27" spans="1:7" s="6" customFormat="1" ht="94.9" customHeight="1" x14ac:dyDescent="0.25">
      <c r="A27" s="61"/>
      <c r="B27" s="46" t="s">
        <v>558</v>
      </c>
      <c r="C27" s="39"/>
      <c r="D27" s="13"/>
      <c r="E27" s="69"/>
    </row>
    <row r="28" spans="1:7" s="5" customFormat="1" x14ac:dyDescent="0.25">
      <c r="A28" s="38" t="s">
        <v>944</v>
      </c>
      <c r="B28" s="38" t="s">
        <v>228</v>
      </c>
      <c r="C28" s="38">
        <v>2</v>
      </c>
      <c r="D28" s="13">
        <v>0</v>
      </c>
      <c r="E28" s="69">
        <f>D28*C28</f>
        <v>0</v>
      </c>
      <c r="F28" s="6"/>
    </row>
    <row r="29" spans="1:7" s="5" customFormat="1" ht="47.25" x14ac:dyDescent="0.25">
      <c r="A29" s="61"/>
      <c r="B29" s="46" t="s">
        <v>229</v>
      </c>
      <c r="C29" s="39"/>
      <c r="D29" s="15"/>
      <c r="E29" s="69"/>
      <c r="F29" s="6"/>
    </row>
    <row r="30" spans="1:7" s="6" customFormat="1" x14ac:dyDescent="0.25">
      <c r="A30" s="38" t="s">
        <v>945</v>
      </c>
      <c r="B30" s="38" t="s">
        <v>231</v>
      </c>
      <c r="C30" s="38">
        <v>1</v>
      </c>
      <c r="D30" s="13">
        <v>0</v>
      </c>
      <c r="E30" s="69">
        <f>D30*C30</f>
        <v>0</v>
      </c>
      <c r="G30" s="5"/>
    </row>
    <row r="31" spans="1:7" s="5" customFormat="1" ht="47.25" x14ac:dyDescent="0.25">
      <c r="A31" s="61"/>
      <c r="B31" s="46" t="s">
        <v>232</v>
      </c>
      <c r="C31" s="39"/>
      <c r="D31" s="15"/>
      <c r="E31" s="69"/>
      <c r="F31" s="6"/>
    </row>
    <row r="32" spans="1:7" s="6" customFormat="1" x14ac:dyDescent="0.25">
      <c r="A32" s="38" t="s">
        <v>946</v>
      </c>
      <c r="B32" s="38" t="s">
        <v>234</v>
      </c>
      <c r="C32" s="38">
        <v>1</v>
      </c>
      <c r="D32" s="13">
        <v>0</v>
      </c>
      <c r="E32" s="69">
        <f>D32*C32</f>
        <v>0</v>
      </c>
      <c r="G32" s="5"/>
    </row>
    <row r="33" spans="1:6" s="5" customFormat="1" ht="31.5" x14ac:dyDescent="0.25">
      <c r="A33" s="61"/>
      <c r="B33" s="46" t="s">
        <v>235</v>
      </c>
      <c r="C33" s="39"/>
      <c r="D33" s="15"/>
      <c r="E33" s="69"/>
      <c r="F33" s="6"/>
    </row>
    <row r="34" spans="1:6" s="6" customFormat="1" x14ac:dyDescent="0.25">
      <c r="A34" s="38" t="s">
        <v>947</v>
      </c>
      <c r="B34" s="38" t="s">
        <v>563</v>
      </c>
      <c r="C34" s="38">
        <v>1</v>
      </c>
      <c r="D34" s="13">
        <v>0</v>
      </c>
      <c r="E34" s="69">
        <f>D34*C34</f>
        <v>0</v>
      </c>
    </row>
    <row r="35" spans="1:6" s="5" customFormat="1" ht="94.5" x14ac:dyDescent="0.25">
      <c r="A35" s="61"/>
      <c r="B35" s="46" t="s">
        <v>564</v>
      </c>
      <c r="C35" s="39"/>
      <c r="D35" s="15"/>
      <c r="E35" s="69"/>
      <c r="F35" s="6"/>
    </row>
    <row r="36" spans="1:6" s="6" customFormat="1" x14ac:dyDescent="0.25">
      <c r="A36" s="38" t="s">
        <v>948</v>
      </c>
      <c r="B36" s="38" t="s">
        <v>240</v>
      </c>
      <c r="C36" s="38">
        <v>1</v>
      </c>
      <c r="D36" s="13">
        <v>0</v>
      </c>
      <c r="E36" s="69">
        <f>D36*C36</f>
        <v>0</v>
      </c>
    </row>
    <row r="37" spans="1:6" s="5" customFormat="1" ht="31.5" x14ac:dyDescent="0.25">
      <c r="A37" s="61"/>
      <c r="B37" s="46" t="s">
        <v>241</v>
      </c>
      <c r="C37" s="39"/>
      <c r="D37" s="15"/>
      <c r="E37" s="69"/>
      <c r="F37" s="6"/>
    </row>
    <row r="38" spans="1:6" s="6" customFormat="1" x14ac:dyDescent="0.25">
      <c r="A38" s="38" t="s">
        <v>949</v>
      </c>
      <c r="B38" s="38" t="s">
        <v>243</v>
      </c>
      <c r="C38" s="38">
        <v>1</v>
      </c>
      <c r="D38" s="13">
        <v>0</v>
      </c>
      <c r="E38" s="69">
        <f>D38*C38</f>
        <v>0</v>
      </c>
    </row>
    <row r="39" spans="1:6" s="5" customFormat="1" ht="31.5" x14ac:dyDescent="0.25">
      <c r="A39" s="61"/>
      <c r="B39" s="46" t="s">
        <v>244</v>
      </c>
      <c r="C39" s="39"/>
      <c r="D39" s="15"/>
      <c r="E39" s="69"/>
      <c r="F39" s="6"/>
    </row>
    <row r="40" spans="1:6" s="6" customFormat="1" x14ac:dyDescent="0.25">
      <c r="A40" s="38" t="s">
        <v>950</v>
      </c>
      <c r="B40" s="38" t="s">
        <v>171</v>
      </c>
      <c r="C40" s="38">
        <v>1</v>
      </c>
      <c r="D40" s="13">
        <v>0</v>
      </c>
      <c r="E40" s="69">
        <f>D40*C40</f>
        <v>0</v>
      </c>
    </row>
    <row r="41" spans="1:6" s="6" customFormat="1" x14ac:dyDescent="0.25">
      <c r="A41" s="61"/>
      <c r="B41" s="46" t="s">
        <v>172</v>
      </c>
      <c r="C41" s="39"/>
      <c r="D41" s="15"/>
      <c r="E41" s="77"/>
    </row>
    <row r="42" spans="1:6" s="6" customFormat="1" x14ac:dyDescent="0.25">
      <c r="A42" s="38" t="s">
        <v>951</v>
      </c>
      <c r="B42" s="38" t="s">
        <v>174</v>
      </c>
      <c r="C42" s="38">
        <v>1</v>
      </c>
      <c r="D42" s="13">
        <v>0</v>
      </c>
      <c r="E42" s="69">
        <f>D42*C42</f>
        <v>0</v>
      </c>
      <c r="F42" s="15"/>
    </row>
    <row r="43" spans="1:6" s="6" customFormat="1" ht="47.25" x14ac:dyDescent="0.25">
      <c r="A43" s="61"/>
      <c r="B43" s="46" t="s">
        <v>175</v>
      </c>
      <c r="C43" s="39"/>
      <c r="D43" s="15"/>
      <c r="E43" s="77"/>
    </row>
    <row r="44" spans="1:6" s="6" customFormat="1" x14ac:dyDescent="0.25">
      <c r="A44" s="38" t="s">
        <v>952</v>
      </c>
      <c r="B44" s="38" t="s">
        <v>177</v>
      </c>
      <c r="C44" s="38">
        <v>1</v>
      </c>
      <c r="D44" s="13">
        <v>0</v>
      </c>
      <c r="E44" s="69">
        <f>D44*C44</f>
        <v>0</v>
      </c>
    </row>
    <row r="45" spans="1:6" s="6" customFormat="1" x14ac:dyDescent="0.25">
      <c r="A45" s="61"/>
      <c r="B45" s="46" t="s">
        <v>177</v>
      </c>
      <c r="C45" s="39"/>
      <c r="D45" s="15"/>
      <c r="E45" s="77"/>
    </row>
    <row r="46" spans="1:6" x14ac:dyDescent="0.25">
      <c r="B46" s="46"/>
      <c r="D46" s="19"/>
      <c r="E46" s="2"/>
    </row>
    <row r="47" spans="1:6" s="9" customFormat="1" x14ac:dyDescent="0.25">
      <c r="A47" s="3" t="s">
        <v>953</v>
      </c>
      <c r="B47" s="49" t="s">
        <v>314</v>
      </c>
      <c r="C47" s="3"/>
      <c r="D47" s="13"/>
      <c r="E47" s="2"/>
    </row>
    <row r="48" spans="1:6" s="9" customFormat="1" x14ac:dyDescent="0.25">
      <c r="A48" s="3" t="s">
        <v>954</v>
      </c>
      <c r="B48" s="3" t="s">
        <v>319</v>
      </c>
      <c r="C48" s="3">
        <v>1</v>
      </c>
      <c r="D48" s="13">
        <v>0</v>
      </c>
      <c r="E48" s="2">
        <f>D48*C48</f>
        <v>0</v>
      </c>
    </row>
    <row r="49" spans="1:6" ht="63" x14ac:dyDescent="0.25">
      <c r="B49" s="46" t="s">
        <v>320</v>
      </c>
      <c r="D49" s="19"/>
      <c r="E49" s="2"/>
    </row>
    <row r="50" spans="1:6" s="6" customFormat="1" x14ac:dyDescent="0.25">
      <c r="A50" s="38" t="s">
        <v>955</v>
      </c>
      <c r="B50" s="38" t="s">
        <v>573</v>
      </c>
      <c r="C50" s="63">
        <v>1</v>
      </c>
      <c r="D50" s="13">
        <v>0</v>
      </c>
      <c r="E50" s="69">
        <f t="shared" ref="E50" si="1">D50*C50</f>
        <v>0</v>
      </c>
      <c r="F50" s="5"/>
    </row>
    <row r="51" spans="1:6" s="6" customFormat="1" ht="276" customHeight="1" x14ac:dyDescent="0.25">
      <c r="A51" s="38"/>
      <c r="B51" s="46" t="s">
        <v>574</v>
      </c>
      <c r="C51" s="94"/>
      <c r="D51" s="15"/>
      <c r="E51" s="69"/>
    </row>
    <row r="52" spans="1:6" s="9" customFormat="1" x14ac:dyDescent="0.25">
      <c r="A52" s="3" t="s">
        <v>956</v>
      </c>
      <c r="B52" s="3" t="s">
        <v>437</v>
      </c>
      <c r="C52" s="62">
        <v>1</v>
      </c>
      <c r="D52" s="13">
        <v>0</v>
      </c>
      <c r="E52" s="2">
        <f t="shared" ref="E52" si="2">D52*C52</f>
        <v>0</v>
      </c>
    </row>
    <row r="53" spans="1:6" ht="94.5" x14ac:dyDescent="0.25">
      <c r="B53" s="47" t="s">
        <v>438</v>
      </c>
      <c r="C53" s="90"/>
      <c r="D53" s="13"/>
      <c r="E53" s="2"/>
    </row>
    <row r="54" spans="1:6" s="9" customFormat="1" x14ac:dyDescent="0.25">
      <c r="A54" s="38" t="s">
        <v>957</v>
      </c>
      <c r="B54" s="38" t="s">
        <v>325</v>
      </c>
      <c r="C54" s="38">
        <v>1</v>
      </c>
      <c r="D54" s="13">
        <v>0</v>
      </c>
      <c r="E54" s="69">
        <f>D54*C54</f>
        <v>0</v>
      </c>
    </row>
    <row r="55" spans="1:6" ht="72" customHeight="1" x14ac:dyDescent="0.25">
      <c r="A55" s="38"/>
      <c r="B55" s="46" t="s">
        <v>440</v>
      </c>
      <c r="C55" s="39"/>
      <c r="D55" s="15"/>
      <c r="E55" s="69"/>
    </row>
    <row r="56" spans="1:6" s="9" customFormat="1" x14ac:dyDescent="0.25">
      <c r="A56" s="3" t="s">
        <v>958</v>
      </c>
      <c r="B56" s="3" t="s">
        <v>328</v>
      </c>
      <c r="C56" s="3">
        <v>1</v>
      </c>
      <c r="D56" s="13">
        <v>0</v>
      </c>
      <c r="E56" s="2">
        <f>D56*C56</f>
        <v>0</v>
      </c>
    </row>
    <row r="57" spans="1:6" ht="63" x14ac:dyDescent="0.25">
      <c r="B57" s="46" t="s">
        <v>329</v>
      </c>
      <c r="D57" s="19"/>
      <c r="E57" s="2"/>
    </row>
    <row r="58" spans="1:6" s="5" customFormat="1" x14ac:dyDescent="0.25">
      <c r="A58" s="38" t="s">
        <v>959</v>
      </c>
      <c r="B58" s="38" t="s">
        <v>579</v>
      </c>
      <c r="C58" s="38">
        <v>1</v>
      </c>
      <c r="D58" s="13">
        <v>0</v>
      </c>
      <c r="E58" s="69">
        <f>D58*C58</f>
        <v>0</v>
      </c>
    </row>
    <row r="59" spans="1:6" s="6" customFormat="1" x14ac:dyDescent="0.25">
      <c r="A59" s="38"/>
      <c r="B59" s="46" t="s">
        <v>580</v>
      </c>
      <c r="C59" s="39"/>
      <c r="D59" s="15"/>
      <c r="E59" s="69"/>
    </row>
    <row r="60" spans="1:6" s="9" customFormat="1" x14ac:dyDescent="0.25">
      <c r="A60" s="3" t="s">
        <v>960</v>
      </c>
      <c r="B60" s="3" t="s">
        <v>340</v>
      </c>
      <c r="C60" s="3">
        <v>1</v>
      </c>
      <c r="D60" s="13">
        <v>0</v>
      </c>
      <c r="E60" s="2">
        <f>D60*C60</f>
        <v>0</v>
      </c>
    </row>
    <row r="61" spans="1:6" ht="94.5" customHeight="1" x14ac:dyDescent="0.25">
      <c r="B61" s="46" t="s">
        <v>341</v>
      </c>
      <c r="D61" s="19"/>
      <c r="E61" s="2"/>
    </row>
    <row r="62" spans="1:6" s="6" customFormat="1" x14ac:dyDescent="0.25">
      <c r="A62" s="38" t="s">
        <v>961</v>
      </c>
      <c r="B62" s="38" t="s">
        <v>346</v>
      </c>
      <c r="C62" s="38">
        <v>1</v>
      </c>
      <c r="D62" s="13">
        <v>0</v>
      </c>
      <c r="E62" s="69">
        <f>D62*C62</f>
        <v>0</v>
      </c>
      <c r="F62" s="5"/>
    </row>
    <row r="63" spans="1:6" s="6" customFormat="1" ht="31.5" x14ac:dyDescent="0.25">
      <c r="A63" s="38"/>
      <c r="B63" s="46" t="s">
        <v>347</v>
      </c>
      <c r="C63" s="39"/>
      <c r="D63" s="15"/>
      <c r="E63" s="69"/>
    </row>
    <row r="64" spans="1:6" s="6" customFormat="1" x14ac:dyDescent="0.25">
      <c r="A64" s="3" t="s">
        <v>962</v>
      </c>
      <c r="B64" s="38" t="s">
        <v>171</v>
      </c>
      <c r="C64" s="38">
        <v>1</v>
      </c>
      <c r="D64" s="13">
        <v>0</v>
      </c>
      <c r="E64" s="69">
        <f>D64*C64</f>
        <v>0</v>
      </c>
    </row>
    <row r="65" spans="1:5" s="6" customFormat="1" x14ac:dyDescent="0.25">
      <c r="A65" s="1"/>
      <c r="B65" s="46" t="s">
        <v>172</v>
      </c>
      <c r="C65" s="39"/>
      <c r="D65" s="15"/>
      <c r="E65" s="77"/>
    </row>
    <row r="66" spans="1:5" s="6" customFormat="1" x14ac:dyDescent="0.25">
      <c r="A66" s="38" t="s">
        <v>963</v>
      </c>
      <c r="B66" s="38" t="s">
        <v>174</v>
      </c>
      <c r="C66" s="38">
        <v>1</v>
      </c>
      <c r="D66" s="13">
        <v>0</v>
      </c>
      <c r="E66" s="69">
        <f>D66*C66</f>
        <v>0</v>
      </c>
    </row>
    <row r="67" spans="1:5" s="6" customFormat="1" ht="47.25" x14ac:dyDescent="0.25">
      <c r="A67" s="38"/>
      <c r="B67" s="46" t="s">
        <v>175</v>
      </c>
      <c r="C67" s="39"/>
      <c r="D67" s="15"/>
      <c r="E67" s="77"/>
    </row>
    <row r="68" spans="1:5" s="6" customFormat="1" x14ac:dyDescent="0.25">
      <c r="A68" s="3" t="s">
        <v>964</v>
      </c>
      <c r="B68" s="38" t="s">
        <v>177</v>
      </c>
      <c r="C68" s="38">
        <v>1</v>
      </c>
      <c r="D68" s="13">
        <v>0</v>
      </c>
      <c r="E68" s="69">
        <f>D68*C68</f>
        <v>0</v>
      </c>
    </row>
    <row r="69" spans="1:5" s="6" customFormat="1" ht="16.5" thickBot="1" x14ac:dyDescent="0.3">
      <c r="A69" s="1"/>
      <c r="B69" s="46" t="s">
        <v>177</v>
      </c>
      <c r="C69" s="39"/>
      <c r="D69" s="15"/>
      <c r="E69" s="77"/>
    </row>
    <row r="70" spans="1:5" ht="16.5" thickBot="1" x14ac:dyDescent="0.3">
      <c r="B70" s="46"/>
      <c r="D70" s="24" t="s">
        <v>586</v>
      </c>
      <c r="E70" s="76">
        <f>SUM(E2:E69)</f>
        <v>0</v>
      </c>
    </row>
    <row r="71" spans="1:5" x14ac:dyDescent="0.25">
      <c r="B71" s="46"/>
      <c r="D71" s="19"/>
      <c r="E71" s="2"/>
    </row>
  </sheetData>
  <sheetProtection algorithmName="SHA-512" hashValue="cKky4X5T8pjMpycCWr5xTHr1A6sgp9xAnF7vOrdW4W//bqPZbxgra8MoBgpc/6RfxWu5U3H03iSFgjX9fUayOw==" saltValue="NTOM6laptW+O3O+QSgU7eQ==" spinCount="100000" sheet="1" objects="1" scenarios="1"/>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CE381-083B-4761-A44E-EFDEF986CBCB}">
  <sheetPr>
    <tabColor theme="9" tint="0.79998168889431442"/>
  </sheetPr>
  <dimension ref="A1:F40"/>
  <sheetViews>
    <sheetView zoomScale="90" zoomScaleNormal="90" workbookViewId="0">
      <selection activeCell="E9" sqref="E9"/>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965</v>
      </c>
      <c r="B2" s="44" t="s">
        <v>13</v>
      </c>
      <c r="C2" s="3"/>
      <c r="D2" s="11"/>
      <c r="E2" s="3"/>
    </row>
    <row r="3" spans="1:5" s="4" customFormat="1" x14ac:dyDescent="0.25">
      <c r="A3" s="37" t="s">
        <v>966</v>
      </c>
      <c r="B3" s="45" t="s">
        <v>50</v>
      </c>
      <c r="C3" s="37"/>
      <c r="D3" s="12"/>
      <c r="E3" s="68"/>
    </row>
    <row r="4" spans="1:5" s="9" customFormat="1" x14ac:dyDescent="0.25">
      <c r="A4" s="3" t="s">
        <v>967</v>
      </c>
      <c r="B4" s="3" t="s">
        <v>888</v>
      </c>
      <c r="C4" s="3">
        <v>1</v>
      </c>
      <c r="D4" s="13">
        <v>0</v>
      </c>
      <c r="E4" s="2">
        <f>D4*C4</f>
        <v>0</v>
      </c>
    </row>
    <row r="5" spans="1:5" ht="117" customHeight="1" x14ac:dyDescent="0.25">
      <c r="B5" s="46" t="s">
        <v>889</v>
      </c>
      <c r="D5" s="19"/>
      <c r="E5" s="2"/>
    </row>
    <row r="6" spans="1:5" x14ac:dyDescent="0.25">
      <c r="A6" s="3" t="s">
        <v>968</v>
      </c>
      <c r="B6" s="38" t="s">
        <v>891</v>
      </c>
      <c r="C6" s="3">
        <v>1</v>
      </c>
      <c r="D6" s="13">
        <v>0</v>
      </c>
      <c r="E6" s="2">
        <f t="shared" ref="E6" si="0">D6*C6</f>
        <v>0</v>
      </c>
    </row>
    <row r="7" spans="1:5" ht="54.75" customHeight="1" x14ac:dyDescent="0.25">
      <c r="B7" s="46" t="s">
        <v>892</v>
      </c>
      <c r="D7" s="19"/>
      <c r="E7" s="2"/>
    </row>
    <row r="8" spans="1:5" s="9" customFormat="1" x14ac:dyDescent="0.25">
      <c r="A8" s="3" t="s">
        <v>969</v>
      </c>
      <c r="B8" s="3" t="s">
        <v>970</v>
      </c>
      <c r="C8" s="3">
        <v>1</v>
      </c>
      <c r="D8" s="13">
        <v>0</v>
      </c>
      <c r="E8" s="2">
        <f>D8*C8</f>
        <v>0</v>
      </c>
    </row>
    <row r="9" spans="1:5" ht="114" customHeight="1" x14ac:dyDescent="0.25">
      <c r="B9" s="47" t="s">
        <v>971</v>
      </c>
      <c r="D9" s="19"/>
      <c r="E9" s="71"/>
    </row>
    <row r="10" spans="1:5" x14ac:dyDescent="0.25">
      <c r="A10" s="3" t="s">
        <v>972</v>
      </c>
      <c r="B10" s="38" t="s">
        <v>900</v>
      </c>
      <c r="C10" s="3">
        <v>1</v>
      </c>
      <c r="D10" s="13">
        <v>0</v>
      </c>
      <c r="E10" s="2">
        <f t="shared" ref="E10" si="1">D10*C10</f>
        <v>0</v>
      </c>
    </row>
    <row r="11" spans="1:5" x14ac:dyDescent="0.25">
      <c r="B11" s="46" t="s">
        <v>901</v>
      </c>
      <c r="D11" s="19"/>
      <c r="E11" s="2"/>
    </row>
    <row r="12" spans="1:5" x14ac:dyDescent="0.25">
      <c r="A12" s="3" t="s">
        <v>973</v>
      </c>
      <c r="B12" s="38" t="s">
        <v>903</v>
      </c>
      <c r="C12" s="3">
        <v>1</v>
      </c>
      <c r="D12" s="13">
        <v>0</v>
      </c>
      <c r="E12" s="2">
        <f t="shared" ref="E12" si="2">D12*C12</f>
        <v>0</v>
      </c>
    </row>
    <row r="13" spans="1:5" ht="316.89999999999998" customHeight="1" x14ac:dyDescent="0.25">
      <c r="B13" s="46" t="s">
        <v>904</v>
      </c>
      <c r="D13" s="19"/>
      <c r="E13" s="2"/>
    </row>
    <row r="14" spans="1:5" x14ac:dyDescent="0.25">
      <c r="A14" s="3" t="s">
        <v>974</v>
      </c>
      <c r="B14" s="38" t="s">
        <v>975</v>
      </c>
      <c r="C14" s="3">
        <v>3</v>
      </c>
      <c r="D14" s="13">
        <v>0</v>
      </c>
      <c r="E14" s="2">
        <f t="shared" ref="E14" si="3">D14*C14</f>
        <v>0</v>
      </c>
    </row>
    <row r="15" spans="1:5" ht="205.15" customHeight="1" x14ac:dyDescent="0.25">
      <c r="B15" s="46" t="s">
        <v>907</v>
      </c>
      <c r="D15" s="19"/>
      <c r="E15" s="2"/>
    </row>
    <row r="16" spans="1:5" x14ac:dyDescent="0.25">
      <c r="A16" s="3" t="s">
        <v>976</v>
      </c>
      <c r="B16" s="3" t="s">
        <v>977</v>
      </c>
      <c r="C16" s="3">
        <v>3</v>
      </c>
      <c r="D16" s="13">
        <v>0</v>
      </c>
      <c r="E16" s="2">
        <f>D16*C16</f>
        <v>0</v>
      </c>
    </row>
    <row r="17" spans="1:6" ht="82.15" customHeight="1" x14ac:dyDescent="0.25">
      <c r="B17" s="47" t="s">
        <v>978</v>
      </c>
      <c r="D17" s="19"/>
      <c r="E17" s="71"/>
    </row>
    <row r="18" spans="1:6" x14ac:dyDescent="0.25">
      <c r="A18" s="3" t="s">
        <v>979</v>
      </c>
      <c r="B18" s="38" t="s">
        <v>980</v>
      </c>
      <c r="C18" s="3">
        <v>1</v>
      </c>
      <c r="D18" s="13">
        <v>0</v>
      </c>
      <c r="E18" s="2">
        <f t="shared" ref="E18" si="4">D18*C18</f>
        <v>0</v>
      </c>
    </row>
    <row r="19" spans="1:6" ht="47.25" x14ac:dyDescent="0.25">
      <c r="B19" s="46" t="s">
        <v>981</v>
      </c>
      <c r="D19" s="19"/>
      <c r="E19" s="2"/>
    </row>
    <row r="20" spans="1:6" x14ac:dyDescent="0.25">
      <c r="A20" s="3" t="s">
        <v>982</v>
      </c>
      <c r="B20" s="38" t="s">
        <v>983</v>
      </c>
      <c r="C20" s="3">
        <v>1</v>
      </c>
      <c r="D20" s="13">
        <v>0</v>
      </c>
      <c r="E20" s="2">
        <f t="shared" ref="E20" si="5">D20*C20</f>
        <v>0</v>
      </c>
    </row>
    <row r="21" spans="1:6" x14ac:dyDescent="0.25">
      <c r="B21" s="46" t="s">
        <v>984</v>
      </c>
      <c r="D21" s="19"/>
      <c r="E21" s="2"/>
    </row>
    <row r="22" spans="1:6" s="9" customFormat="1" x14ac:dyDescent="0.25">
      <c r="A22" s="3" t="s">
        <v>985</v>
      </c>
      <c r="B22" s="3" t="s">
        <v>319</v>
      </c>
      <c r="C22" s="3">
        <v>1</v>
      </c>
      <c r="D22" s="13">
        <v>0</v>
      </c>
      <c r="E22" s="2">
        <f>D22*C22</f>
        <v>0</v>
      </c>
    </row>
    <row r="23" spans="1:6" ht="63" x14ac:dyDescent="0.25">
      <c r="B23" s="46" t="s">
        <v>320</v>
      </c>
      <c r="D23" s="19"/>
      <c r="E23" s="2"/>
    </row>
    <row r="24" spans="1:6" s="6" customFormat="1" x14ac:dyDescent="0.25">
      <c r="A24" s="3" t="s">
        <v>986</v>
      </c>
      <c r="B24" s="38" t="s">
        <v>987</v>
      </c>
      <c r="C24" s="63">
        <v>1</v>
      </c>
      <c r="D24" s="13">
        <v>0</v>
      </c>
      <c r="E24" s="69">
        <f t="shared" ref="E24" si="6">D24*C24</f>
        <v>0</v>
      </c>
      <c r="F24" s="5"/>
    </row>
    <row r="25" spans="1:6" s="6" customFormat="1" ht="292.5" customHeight="1" x14ac:dyDescent="0.25">
      <c r="A25" s="1"/>
      <c r="B25" s="46" t="s">
        <v>988</v>
      </c>
      <c r="C25" s="94"/>
      <c r="D25" s="15"/>
      <c r="E25" s="69"/>
    </row>
    <row r="26" spans="1:6" s="9" customFormat="1" x14ac:dyDescent="0.25">
      <c r="A26" s="3" t="s">
        <v>989</v>
      </c>
      <c r="B26" s="3" t="s">
        <v>328</v>
      </c>
      <c r="C26" s="3">
        <v>1</v>
      </c>
      <c r="D26" s="13">
        <v>0</v>
      </c>
      <c r="E26" s="2">
        <f>D26*C26</f>
        <v>0</v>
      </c>
    </row>
    <row r="27" spans="1:6" ht="70.5" customHeight="1" x14ac:dyDescent="0.25">
      <c r="B27" s="46" t="s">
        <v>329</v>
      </c>
      <c r="D27" s="19"/>
      <c r="E27" s="2"/>
    </row>
    <row r="28" spans="1:6" s="5" customFormat="1" x14ac:dyDescent="0.25">
      <c r="A28" s="3" t="s">
        <v>990</v>
      </c>
      <c r="B28" s="38" t="s">
        <v>579</v>
      </c>
      <c r="C28" s="38">
        <v>1</v>
      </c>
      <c r="D28" s="13">
        <v>0</v>
      </c>
      <c r="E28" s="69">
        <f>D28*C28</f>
        <v>0</v>
      </c>
    </row>
    <row r="29" spans="1:6" s="6" customFormat="1" x14ac:dyDescent="0.25">
      <c r="A29" s="1"/>
      <c r="B29" s="46" t="s">
        <v>580</v>
      </c>
      <c r="C29" s="39"/>
      <c r="D29" s="15"/>
      <c r="E29" s="69"/>
    </row>
    <row r="30" spans="1:6" s="9" customFormat="1" x14ac:dyDescent="0.25">
      <c r="A30" s="3" t="s">
        <v>991</v>
      </c>
      <c r="B30" s="3" t="s">
        <v>340</v>
      </c>
      <c r="C30" s="3">
        <v>1</v>
      </c>
      <c r="D30" s="13">
        <v>0</v>
      </c>
      <c r="E30" s="2">
        <f>D30*C30</f>
        <v>0</v>
      </c>
    </row>
    <row r="31" spans="1:6" ht="102.75" customHeight="1" x14ac:dyDescent="0.25">
      <c r="B31" s="46" t="s">
        <v>341</v>
      </c>
      <c r="D31" s="19"/>
      <c r="E31" s="2"/>
    </row>
    <row r="32" spans="1:6" s="6" customFormat="1" x14ac:dyDescent="0.25">
      <c r="A32" s="3" t="s">
        <v>992</v>
      </c>
      <c r="B32" s="38" t="s">
        <v>993</v>
      </c>
      <c r="C32" s="38">
        <v>1</v>
      </c>
      <c r="D32" s="13">
        <v>0</v>
      </c>
      <c r="E32" s="69">
        <f>D32*C32</f>
        <v>0</v>
      </c>
      <c r="F32" s="5"/>
    </row>
    <row r="33" spans="1:5" s="6" customFormat="1" ht="31.5" x14ac:dyDescent="0.25">
      <c r="A33" s="1"/>
      <c r="B33" s="46" t="s">
        <v>347</v>
      </c>
      <c r="C33" s="39"/>
      <c r="D33" s="15"/>
      <c r="E33" s="69"/>
    </row>
    <row r="34" spans="1:5" s="6" customFormat="1" x14ac:dyDescent="0.25">
      <c r="A34" s="3" t="s">
        <v>994</v>
      </c>
      <c r="B34" s="38" t="s">
        <v>171</v>
      </c>
      <c r="C34" s="38">
        <v>1</v>
      </c>
      <c r="D34" s="13">
        <v>0</v>
      </c>
      <c r="E34" s="69">
        <f>D34*C34</f>
        <v>0</v>
      </c>
    </row>
    <row r="35" spans="1:5" s="6" customFormat="1" x14ac:dyDescent="0.25">
      <c r="A35" s="1"/>
      <c r="B35" s="46" t="s">
        <v>172</v>
      </c>
      <c r="C35" s="39"/>
      <c r="D35" s="15"/>
      <c r="E35" s="77"/>
    </row>
    <row r="36" spans="1:5" s="6" customFormat="1" x14ac:dyDescent="0.25">
      <c r="A36" s="3" t="s">
        <v>995</v>
      </c>
      <c r="B36" s="38" t="s">
        <v>174</v>
      </c>
      <c r="C36" s="38">
        <v>1</v>
      </c>
      <c r="D36" s="13">
        <v>0</v>
      </c>
      <c r="E36" s="69">
        <f>D36*C36</f>
        <v>0</v>
      </c>
    </row>
    <row r="37" spans="1:5" s="6" customFormat="1" ht="53.25" customHeight="1" x14ac:dyDescent="0.25">
      <c r="A37" s="1"/>
      <c r="B37" s="46" t="s">
        <v>175</v>
      </c>
      <c r="C37" s="39"/>
      <c r="D37" s="15"/>
      <c r="E37" s="77"/>
    </row>
    <row r="38" spans="1:5" s="6" customFormat="1" x14ac:dyDescent="0.25">
      <c r="A38" s="3" t="s">
        <v>996</v>
      </c>
      <c r="B38" s="38" t="s">
        <v>177</v>
      </c>
      <c r="C38" s="38">
        <v>1</v>
      </c>
      <c r="D38" s="13">
        <v>0</v>
      </c>
      <c r="E38" s="69">
        <f>D38*C38</f>
        <v>0</v>
      </c>
    </row>
    <row r="39" spans="1:5" s="6" customFormat="1" ht="16.5" thickBot="1" x14ac:dyDescent="0.3">
      <c r="A39" s="1"/>
      <c r="B39" s="46" t="s">
        <v>177</v>
      </c>
      <c r="C39" s="39"/>
      <c r="D39" s="15"/>
      <c r="E39" s="77"/>
    </row>
    <row r="40" spans="1:5" ht="16.5" thickBot="1" x14ac:dyDescent="0.3">
      <c r="B40" s="46"/>
      <c r="D40" s="24" t="s">
        <v>586</v>
      </c>
      <c r="E40" s="76">
        <f>SUM(E2:E39)</f>
        <v>0</v>
      </c>
    </row>
  </sheetData>
  <sheetProtection algorithmName="SHA-512" hashValue="rW/x219NGlAi2Lhf1VgFYD/PrH8ubu0nIfNdXotgg+L3FyYskI/ELuYKMtjLfdHlqmZ34g6Y1Art8vIAdYRB/Q==" saltValue="7DPZwXovMu95+dESXPVX2Q==" spinCount="100000" sheet="1" objects="1" scenarios="1"/>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78BC2-DB9E-453E-90A3-BD0AB7408D76}">
  <sheetPr>
    <tabColor theme="9" tint="0.79998168889431442"/>
  </sheetPr>
  <dimension ref="A1:F46"/>
  <sheetViews>
    <sheetView workbookViewId="0">
      <selection activeCell="I7" sqref="I7"/>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6" s="9" customFormat="1" x14ac:dyDescent="0.25">
      <c r="A1" s="35" t="s">
        <v>43</v>
      </c>
      <c r="B1" s="35" t="s">
        <v>44</v>
      </c>
      <c r="C1" s="60" t="s">
        <v>45</v>
      </c>
      <c r="D1" s="10" t="s">
        <v>46</v>
      </c>
      <c r="E1" s="60" t="s">
        <v>47</v>
      </c>
    </row>
    <row r="2" spans="1:6" s="9" customFormat="1" ht="18.75" x14ac:dyDescent="0.3">
      <c r="A2" s="36" t="s">
        <v>997</v>
      </c>
      <c r="B2" s="44"/>
      <c r="C2" s="3"/>
      <c r="D2" s="11"/>
      <c r="E2" s="3"/>
    </row>
    <row r="3" spans="1:6" s="4" customFormat="1" x14ac:dyDescent="0.25">
      <c r="A3" s="37" t="s">
        <v>998</v>
      </c>
      <c r="B3" s="45" t="s">
        <v>999</v>
      </c>
      <c r="C3" s="37"/>
      <c r="D3" s="12"/>
      <c r="E3" s="68"/>
    </row>
    <row r="4" spans="1:6" s="9" customFormat="1" x14ac:dyDescent="0.25">
      <c r="A4" s="3" t="s">
        <v>1000</v>
      </c>
      <c r="B4" s="3" t="s">
        <v>888</v>
      </c>
      <c r="C4" s="3">
        <v>4</v>
      </c>
      <c r="D4" s="13">
        <v>0</v>
      </c>
      <c r="E4" s="2">
        <f>D4*C4</f>
        <v>0</v>
      </c>
    </row>
    <row r="5" spans="1:6" ht="120" customHeight="1" x14ac:dyDescent="0.25">
      <c r="B5" s="46" t="s">
        <v>889</v>
      </c>
      <c r="D5" s="19"/>
      <c r="E5" s="2"/>
    </row>
    <row r="6" spans="1:6" s="9" customFormat="1" x14ac:dyDescent="0.25">
      <c r="A6" s="3" t="s">
        <v>1001</v>
      </c>
      <c r="B6" s="3" t="s">
        <v>1002</v>
      </c>
      <c r="C6" s="3">
        <v>1</v>
      </c>
      <c r="D6" s="13">
        <v>0</v>
      </c>
      <c r="E6" s="2">
        <f>D6*C6</f>
        <v>0</v>
      </c>
      <c r="F6" s="8"/>
    </row>
    <row r="7" spans="1:6" ht="115.15" customHeight="1" x14ac:dyDescent="0.25">
      <c r="B7" s="46" t="s">
        <v>1003</v>
      </c>
      <c r="D7" s="19"/>
      <c r="E7" s="2"/>
    </row>
    <row r="8" spans="1:6" x14ac:dyDescent="0.25">
      <c r="A8" s="3" t="s">
        <v>1004</v>
      </c>
      <c r="B8" s="38" t="s">
        <v>1005</v>
      </c>
      <c r="C8" s="3">
        <v>5</v>
      </c>
      <c r="D8" s="13">
        <v>0</v>
      </c>
      <c r="E8" s="2">
        <f t="shared" ref="E8" si="0">D8*C8</f>
        <v>0</v>
      </c>
    </row>
    <row r="9" spans="1:6" ht="47.25" x14ac:dyDescent="0.25">
      <c r="B9" s="46" t="s">
        <v>1006</v>
      </c>
      <c r="D9" s="19"/>
      <c r="E9" s="2"/>
    </row>
    <row r="10" spans="1:6" x14ac:dyDescent="0.25">
      <c r="A10" s="3" t="s">
        <v>1007</v>
      </c>
      <c r="B10" s="38" t="s">
        <v>894</v>
      </c>
      <c r="C10" s="3">
        <v>4</v>
      </c>
      <c r="D10" s="13">
        <v>0</v>
      </c>
      <c r="E10" s="2">
        <f t="shared" ref="E10" si="1">D10*C10</f>
        <v>0</v>
      </c>
    </row>
    <row r="11" spans="1:6" ht="94.5" x14ac:dyDescent="0.25">
      <c r="B11" s="46" t="s">
        <v>895</v>
      </c>
      <c r="D11" s="19"/>
      <c r="E11" s="2"/>
    </row>
    <row r="12" spans="1:6" x14ac:dyDescent="0.25">
      <c r="A12" s="3" t="s">
        <v>1008</v>
      </c>
      <c r="B12" s="38" t="s">
        <v>897</v>
      </c>
      <c r="C12" s="3">
        <v>4</v>
      </c>
      <c r="D12" s="13">
        <v>0</v>
      </c>
      <c r="E12" s="2">
        <f t="shared" ref="E12" si="2">D12*C12</f>
        <v>0</v>
      </c>
    </row>
    <row r="13" spans="1:6" ht="31.5" x14ac:dyDescent="0.25">
      <c r="B13" s="46" t="s">
        <v>898</v>
      </c>
      <c r="D13" s="19"/>
      <c r="E13" s="2"/>
    </row>
    <row r="14" spans="1:6" x14ac:dyDescent="0.25">
      <c r="A14" s="3" t="s">
        <v>1009</v>
      </c>
      <c r="B14" s="38" t="s">
        <v>1010</v>
      </c>
      <c r="C14" s="3">
        <v>1</v>
      </c>
      <c r="D14" s="13">
        <v>0</v>
      </c>
      <c r="E14" s="2">
        <f t="shared" ref="E14" si="3">D14*C14</f>
        <v>0</v>
      </c>
    </row>
    <row r="15" spans="1:6" ht="110.25" x14ac:dyDescent="0.25">
      <c r="B15" s="46" t="s">
        <v>1011</v>
      </c>
      <c r="D15" s="19"/>
      <c r="E15" s="2"/>
    </row>
    <row r="16" spans="1:6" x14ac:dyDescent="0.25">
      <c r="A16" s="3" t="s">
        <v>1012</v>
      </c>
      <c r="B16" s="38" t="s">
        <v>1013</v>
      </c>
      <c r="C16" s="3">
        <v>1</v>
      </c>
      <c r="D16" s="13">
        <v>0</v>
      </c>
      <c r="E16" s="2">
        <f t="shared" ref="E16" si="4">D16*C16</f>
        <v>0</v>
      </c>
    </row>
    <row r="17" spans="1:5" ht="47.25" x14ac:dyDescent="0.25">
      <c r="B17" s="46" t="s">
        <v>1014</v>
      </c>
      <c r="D17" s="19"/>
      <c r="E17" s="2"/>
    </row>
    <row r="18" spans="1:5" x14ac:dyDescent="0.25">
      <c r="A18" s="3" t="s">
        <v>1015</v>
      </c>
      <c r="B18" s="38" t="s">
        <v>900</v>
      </c>
      <c r="C18" s="3">
        <v>5</v>
      </c>
      <c r="D18" s="13">
        <v>0</v>
      </c>
      <c r="E18" s="2">
        <f t="shared" ref="E18" si="5">D18*C18</f>
        <v>0</v>
      </c>
    </row>
    <row r="19" spans="1:5" x14ac:dyDescent="0.25">
      <c r="B19" s="46" t="s">
        <v>901</v>
      </c>
      <c r="D19" s="19"/>
      <c r="E19" s="2"/>
    </row>
    <row r="20" spans="1:5" x14ac:dyDescent="0.25">
      <c r="A20" s="3" t="s">
        <v>1016</v>
      </c>
      <c r="B20" s="38" t="s">
        <v>903</v>
      </c>
      <c r="C20" s="3">
        <v>5</v>
      </c>
      <c r="D20" s="13">
        <v>0</v>
      </c>
      <c r="E20" s="2">
        <f t="shared" ref="E20" si="6">D20*C20</f>
        <v>0</v>
      </c>
    </row>
    <row r="21" spans="1:5" ht="324" customHeight="1" x14ac:dyDescent="0.25">
      <c r="B21" s="46" t="s">
        <v>904</v>
      </c>
      <c r="D21" s="19"/>
      <c r="E21" s="2"/>
    </row>
    <row r="22" spans="1:5" x14ac:dyDescent="0.25">
      <c r="A22" s="3" t="s">
        <v>1017</v>
      </c>
      <c r="B22" s="38" t="s">
        <v>906</v>
      </c>
      <c r="C22" s="3">
        <v>15</v>
      </c>
      <c r="D22" s="13">
        <v>0</v>
      </c>
      <c r="E22" s="2">
        <f t="shared" ref="E22" si="7">D22*C22</f>
        <v>0</v>
      </c>
    </row>
    <row r="23" spans="1:5" ht="211.15" customHeight="1" x14ac:dyDescent="0.25">
      <c r="B23" s="46" t="s">
        <v>907</v>
      </c>
      <c r="D23" s="19"/>
      <c r="E23" s="2"/>
    </row>
    <row r="24" spans="1:5" x14ac:dyDescent="0.25">
      <c r="A24" s="3" t="s">
        <v>1018</v>
      </c>
      <c r="B24" s="38" t="s">
        <v>909</v>
      </c>
      <c r="C24" s="3">
        <v>5</v>
      </c>
      <c r="D24" s="13">
        <v>0</v>
      </c>
      <c r="E24" s="2">
        <f t="shared" ref="E24" si="8">D24*C24</f>
        <v>0</v>
      </c>
    </row>
    <row r="25" spans="1:5" ht="31.5" x14ac:dyDescent="0.25">
      <c r="B25" s="46" t="s">
        <v>910</v>
      </c>
      <c r="D25" s="19"/>
      <c r="E25" s="2"/>
    </row>
    <row r="26" spans="1:5" x14ac:dyDescent="0.25">
      <c r="A26" s="3" t="s">
        <v>1019</v>
      </c>
      <c r="B26" s="38" t="s">
        <v>912</v>
      </c>
      <c r="C26" s="3">
        <v>5</v>
      </c>
      <c r="D26" s="13">
        <v>0</v>
      </c>
      <c r="E26" s="2">
        <f t="shared" ref="E26" si="9">D26*C26</f>
        <v>0</v>
      </c>
    </row>
    <row r="27" spans="1:5" x14ac:dyDescent="0.25">
      <c r="B27" s="46" t="s">
        <v>912</v>
      </c>
      <c r="D27" s="19"/>
      <c r="E27" s="2"/>
    </row>
    <row r="28" spans="1:5" s="6" customFormat="1" x14ac:dyDescent="0.25">
      <c r="A28" s="3" t="s">
        <v>1020</v>
      </c>
      <c r="B28" s="38" t="s">
        <v>171</v>
      </c>
      <c r="C28" s="38">
        <v>1</v>
      </c>
      <c r="D28" s="13">
        <v>0</v>
      </c>
      <c r="E28" s="69">
        <f>D28*C28</f>
        <v>0</v>
      </c>
    </row>
    <row r="29" spans="1:5" s="6" customFormat="1" x14ac:dyDescent="0.25">
      <c r="A29" s="1"/>
      <c r="B29" s="46" t="s">
        <v>172</v>
      </c>
      <c r="C29" s="39"/>
      <c r="D29" s="15"/>
      <c r="E29" s="77"/>
    </row>
    <row r="30" spans="1:5" s="6" customFormat="1" x14ac:dyDescent="0.25">
      <c r="A30" s="3" t="s">
        <v>1021</v>
      </c>
      <c r="B30" s="38" t="s">
        <v>174</v>
      </c>
      <c r="C30" s="38">
        <v>1</v>
      </c>
      <c r="D30" s="13">
        <v>0</v>
      </c>
      <c r="E30" s="69">
        <f>D30*C30</f>
        <v>0</v>
      </c>
    </row>
    <row r="31" spans="1:5" s="6" customFormat="1" ht="47.25" x14ac:dyDescent="0.25">
      <c r="A31" s="1"/>
      <c r="B31" s="46" t="s">
        <v>175</v>
      </c>
      <c r="C31" s="39"/>
      <c r="D31" s="15"/>
      <c r="E31" s="77"/>
    </row>
    <row r="32" spans="1:5" s="6" customFormat="1" x14ac:dyDescent="0.25">
      <c r="A32" s="3" t="s">
        <v>1022</v>
      </c>
      <c r="B32" s="38" t="s">
        <v>177</v>
      </c>
      <c r="C32" s="38">
        <v>1</v>
      </c>
      <c r="D32" s="13">
        <v>0</v>
      </c>
      <c r="E32" s="69">
        <f>D32*C32</f>
        <v>0</v>
      </c>
    </row>
    <row r="33" spans="1:5" s="6" customFormat="1" ht="16.5" thickBot="1" x14ac:dyDescent="0.3">
      <c r="A33" s="1"/>
      <c r="B33" s="46" t="s">
        <v>177</v>
      </c>
      <c r="C33" s="39"/>
      <c r="D33" s="15"/>
      <c r="E33" s="77"/>
    </row>
    <row r="34" spans="1:5" ht="16.5" thickBot="1" x14ac:dyDescent="0.3">
      <c r="B34" s="46"/>
      <c r="D34" s="24" t="s">
        <v>586</v>
      </c>
      <c r="E34" s="76">
        <f>SUM(E2:E33)</f>
        <v>0</v>
      </c>
    </row>
    <row r="35" spans="1:5" s="9" customFormat="1" x14ac:dyDescent="0.25">
      <c r="A35" s="3"/>
      <c r="B35" s="49"/>
      <c r="C35" s="3"/>
      <c r="D35" s="13"/>
      <c r="E35" s="3"/>
    </row>
    <row r="36" spans="1:5" s="9" customFormat="1" x14ac:dyDescent="0.25">
      <c r="A36" s="3"/>
      <c r="B36" s="3"/>
      <c r="C36" s="3"/>
      <c r="D36" s="13"/>
      <c r="E36" s="2"/>
    </row>
    <row r="37" spans="1:5" x14ac:dyDescent="0.25">
      <c r="B37" s="46"/>
      <c r="D37" s="19"/>
      <c r="E37" s="2"/>
    </row>
    <row r="38" spans="1:5" s="9" customFormat="1" x14ac:dyDescent="0.25">
      <c r="A38" s="3"/>
      <c r="B38" s="3"/>
      <c r="C38" s="3"/>
      <c r="D38" s="13"/>
      <c r="E38" s="2"/>
    </row>
    <row r="39" spans="1:5" x14ac:dyDescent="0.25">
      <c r="B39" s="46"/>
      <c r="D39" s="19"/>
      <c r="E39" s="2"/>
    </row>
    <row r="40" spans="1:5" s="9" customFormat="1" x14ac:dyDescent="0.25">
      <c r="A40" s="3"/>
      <c r="B40" s="49"/>
      <c r="C40" s="3"/>
      <c r="D40" s="13"/>
      <c r="E40" s="2"/>
    </row>
    <row r="41" spans="1:5" s="9" customFormat="1" x14ac:dyDescent="0.25">
      <c r="A41" s="3"/>
      <c r="B41" s="3"/>
      <c r="C41" s="3"/>
      <c r="D41" s="13"/>
      <c r="E41" s="2"/>
    </row>
    <row r="42" spans="1:5" x14ac:dyDescent="0.25">
      <c r="B42" s="46"/>
      <c r="D42" s="19"/>
      <c r="E42" s="2"/>
    </row>
    <row r="43" spans="1:5" s="9" customFormat="1" x14ac:dyDescent="0.25">
      <c r="A43" s="3"/>
      <c r="B43" s="3"/>
      <c r="C43" s="3"/>
      <c r="D43" s="13"/>
      <c r="E43" s="2"/>
    </row>
    <row r="44" spans="1:5" x14ac:dyDescent="0.25">
      <c r="B44" s="46"/>
      <c r="D44" s="19"/>
      <c r="E44" s="2"/>
    </row>
    <row r="45" spans="1:5" s="9" customFormat="1" x14ac:dyDescent="0.25">
      <c r="A45" s="3"/>
      <c r="B45" s="3"/>
      <c r="C45" s="3"/>
      <c r="D45" s="13"/>
      <c r="E45" s="2"/>
    </row>
    <row r="46" spans="1:5" x14ac:dyDescent="0.25">
      <c r="B46" s="46"/>
      <c r="D46" s="19"/>
      <c r="E46" s="2"/>
    </row>
  </sheetData>
  <sheetProtection algorithmName="SHA-512" hashValue="aEGZqGBE2098tDAvKdzrdgPsSX2FlFOMEIf2kR25ySl9qirUKfrVwakbPeDaq/8/Mt0OpVGW4Pg4CxjUXlWehQ==" saltValue="MSqC2rz+3fFHwxgA6NCAng==" spinCount="100000" sheet="1" objects="1" scenarios="1"/>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1D4C4-5D21-4669-A8CF-DF2743C1CB5D}">
  <sheetPr>
    <tabColor theme="9" tint="0.79998168889431442"/>
  </sheetPr>
  <dimension ref="A1:J119"/>
  <sheetViews>
    <sheetView workbookViewId="0">
      <selection activeCell="B9" sqref="B9"/>
    </sheetView>
  </sheetViews>
  <sheetFormatPr defaultColWidth="12.42578125" defaultRowHeight="15.75" x14ac:dyDescent="0.25"/>
  <cols>
    <col min="1" max="1" width="8.140625" style="1" bestFit="1" customWidth="1"/>
    <col min="2" max="2" width="73.5703125" style="1" customWidth="1"/>
    <col min="3" max="3" width="12.28515625" style="1" bestFit="1" customWidth="1"/>
    <col min="4" max="4" width="13.7109375" style="8" bestFit="1" customWidth="1"/>
    <col min="5" max="5" width="13.7109375" style="1" bestFit="1" customWidth="1"/>
    <col min="6" max="16384" width="12.42578125" style="8"/>
  </cols>
  <sheetData>
    <row r="1" spans="1:9" s="9" customFormat="1" x14ac:dyDescent="0.25">
      <c r="A1" s="35" t="s">
        <v>43</v>
      </c>
      <c r="B1" s="35" t="s">
        <v>44</v>
      </c>
      <c r="C1" s="60" t="s">
        <v>45</v>
      </c>
      <c r="D1" s="10" t="s">
        <v>46</v>
      </c>
      <c r="E1" s="60" t="s">
        <v>47</v>
      </c>
    </row>
    <row r="2" spans="1:9" s="9" customFormat="1" x14ac:dyDescent="0.25">
      <c r="A2" s="3" t="s">
        <v>1023</v>
      </c>
      <c r="B2" s="49" t="s">
        <v>15</v>
      </c>
      <c r="C2" s="3"/>
      <c r="D2" s="11"/>
      <c r="E2" s="3"/>
    </row>
    <row r="3" spans="1:9" s="4" customFormat="1" x14ac:dyDescent="0.25">
      <c r="A3" s="37" t="s">
        <v>1024</v>
      </c>
      <c r="B3" s="45" t="s">
        <v>50</v>
      </c>
      <c r="C3" s="37"/>
      <c r="D3" s="12"/>
      <c r="E3" s="68"/>
    </row>
    <row r="4" spans="1:9" s="9" customFormat="1" x14ac:dyDescent="0.25">
      <c r="A4" s="3" t="s">
        <v>1025</v>
      </c>
      <c r="B4" s="3" t="s">
        <v>364</v>
      </c>
      <c r="C4" s="3">
        <v>4</v>
      </c>
      <c r="D4" s="13">
        <v>0</v>
      </c>
      <c r="E4" s="2">
        <f>D4*C4</f>
        <v>0</v>
      </c>
    </row>
    <row r="5" spans="1:9" ht="86.25" customHeight="1" x14ac:dyDescent="0.25">
      <c r="B5" s="46" t="s">
        <v>365</v>
      </c>
      <c r="D5" s="19"/>
      <c r="E5" s="2"/>
    </row>
    <row r="6" spans="1:9" s="9" customFormat="1" x14ac:dyDescent="0.25">
      <c r="A6" s="3" t="s">
        <v>1026</v>
      </c>
      <c r="B6" s="3" t="s">
        <v>534</v>
      </c>
      <c r="C6" s="3">
        <v>4</v>
      </c>
      <c r="D6" s="13">
        <v>0</v>
      </c>
      <c r="E6" s="2">
        <f>D6*C6</f>
        <v>0</v>
      </c>
    </row>
    <row r="7" spans="1:9" ht="31.5" x14ac:dyDescent="0.25">
      <c r="B7" s="46" t="s">
        <v>368</v>
      </c>
      <c r="D7" s="19"/>
      <c r="E7" s="2"/>
    </row>
    <row r="8" spans="1:9" s="9" customFormat="1" x14ac:dyDescent="0.25">
      <c r="A8" s="3" t="s">
        <v>1027</v>
      </c>
      <c r="B8" s="3" t="s">
        <v>370</v>
      </c>
      <c r="C8" s="3">
        <v>4</v>
      </c>
      <c r="D8" s="13">
        <v>0</v>
      </c>
      <c r="E8" s="2">
        <f t="shared" ref="E8" si="0">D8*C8</f>
        <v>0</v>
      </c>
    </row>
    <row r="9" spans="1:9" s="4" customFormat="1" ht="63" x14ac:dyDescent="0.25">
      <c r="A9" s="1"/>
      <c r="B9" s="46" t="s">
        <v>371</v>
      </c>
      <c r="C9" s="37"/>
      <c r="D9" s="12"/>
      <c r="E9" s="2"/>
    </row>
    <row r="10" spans="1:9" s="9" customFormat="1" x14ac:dyDescent="0.25">
      <c r="A10" s="3" t="s">
        <v>1028</v>
      </c>
      <c r="B10" s="3" t="s">
        <v>373</v>
      </c>
      <c r="C10" s="3">
        <v>1</v>
      </c>
      <c r="D10" s="13">
        <v>0</v>
      </c>
      <c r="E10" s="2">
        <f t="shared" ref="E10" si="1">D10*C10</f>
        <v>0</v>
      </c>
    </row>
    <row r="11" spans="1:9" ht="94.5" x14ac:dyDescent="0.25">
      <c r="B11" s="46" t="s">
        <v>374</v>
      </c>
      <c r="D11" s="19"/>
      <c r="E11" s="2"/>
    </row>
    <row r="12" spans="1:9" s="5" customFormat="1" x14ac:dyDescent="0.25">
      <c r="A12" s="3" t="s">
        <v>1029</v>
      </c>
      <c r="B12" s="38" t="s">
        <v>376</v>
      </c>
      <c r="C12" s="38">
        <v>1</v>
      </c>
      <c r="D12" s="13">
        <v>0</v>
      </c>
      <c r="E12" s="69">
        <f t="shared" ref="E12" si="2">D12*C12</f>
        <v>0</v>
      </c>
    </row>
    <row r="13" spans="1:9" s="6" customFormat="1" ht="114" customHeight="1" x14ac:dyDescent="0.25">
      <c r="A13" s="1"/>
      <c r="B13" s="46" t="s">
        <v>538</v>
      </c>
      <c r="C13" s="39"/>
      <c r="D13" s="15"/>
      <c r="E13" s="69"/>
    </row>
    <row r="14" spans="1:9" s="5" customFormat="1" x14ac:dyDescent="0.25">
      <c r="A14" s="3" t="s">
        <v>1030</v>
      </c>
      <c r="B14" s="3" t="s">
        <v>81</v>
      </c>
      <c r="C14" s="63">
        <v>1</v>
      </c>
      <c r="D14" s="13">
        <v>0</v>
      </c>
      <c r="E14" s="69">
        <f>D14*C14</f>
        <v>0</v>
      </c>
      <c r="H14" s="6"/>
    </row>
    <row r="15" spans="1:9" s="6" customFormat="1" ht="208.5" customHeight="1" x14ac:dyDescent="0.25">
      <c r="A15" s="1"/>
      <c r="B15" s="47" t="s">
        <v>82</v>
      </c>
      <c r="C15" s="63"/>
      <c r="D15" s="17"/>
      <c r="E15" s="69"/>
    </row>
    <row r="16" spans="1:9" s="6" customFormat="1" x14ac:dyDescent="0.25">
      <c r="A16" s="3" t="s">
        <v>1031</v>
      </c>
      <c r="B16" s="38" t="s">
        <v>84</v>
      </c>
      <c r="C16" s="63">
        <v>1</v>
      </c>
      <c r="D16" s="13">
        <v>0</v>
      </c>
      <c r="E16" s="69">
        <f t="shared" ref="E16:E24" si="3">D16*C16</f>
        <v>0</v>
      </c>
      <c r="I16" s="27"/>
    </row>
    <row r="17" spans="1:10" s="6" customFormat="1" ht="126" x14ac:dyDescent="0.25">
      <c r="A17" s="1"/>
      <c r="B17" s="46" t="s">
        <v>85</v>
      </c>
      <c r="C17" s="64"/>
      <c r="D17" s="17"/>
      <c r="E17" s="69"/>
      <c r="I17" s="27"/>
    </row>
    <row r="18" spans="1:10" s="6" customFormat="1" x14ac:dyDescent="0.25">
      <c r="A18" s="3" t="s">
        <v>1032</v>
      </c>
      <c r="B18" s="38" t="s">
        <v>87</v>
      </c>
      <c r="C18" s="63">
        <v>1</v>
      </c>
      <c r="D18" s="13">
        <v>0</v>
      </c>
      <c r="E18" s="69">
        <f t="shared" si="3"/>
        <v>0</v>
      </c>
      <c r="I18" s="27"/>
    </row>
    <row r="19" spans="1:10" s="6" customFormat="1" ht="34.9" customHeight="1" x14ac:dyDescent="0.25">
      <c r="A19" s="1"/>
      <c r="B19" s="46" t="s">
        <v>88</v>
      </c>
      <c r="C19" s="64"/>
      <c r="D19" s="17"/>
      <c r="E19" s="69"/>
      <c r="I19" s="27"/>
    </row>
    <row r="20" spans="1:10" s="6" customFormat="1" x14ac:dyDescent="0.25">
      <c r="A20" s="3" t="s">
        <v>1033</v>
      </c>
      <c r="B20" s="38" t="s">
        <v>90</v>
      </c>
      <c r="C20" s="63">
        <v>1</v>
      </c>
      <c r="D20" s="13">
        <v>0</v>
      </c>
      <c r="E20" s="69">
        <f t="shared" si="3"/>
        <v>0</v>
      </c>
      <c r="I20" s="27"/>
    </row>
    <row r="21" spans="1:10" s="6" customFormat="1" ht="112.9" customHeight="1" x14ac:dyDescent="0.25">
      <c r="A21" s="1"/>
      <c r="B21" s="46" t="s">
        <v>91</v>
      </c>
      <c r="C21" s="64"/>
      <c r="D21" s="17"/>
      <c r="E21" s="69"/>
      <c r="I21" s="27"/>
    </row>
    <row r="22" spans="1:10" s="6" customFormat="1" x14ac:dyDescent="0.25">
      <c r="A22" s="3" t="s">
        <v>1034</v>
      </c>
      <c r="B22" s="38" t="s">
        <v>96</v>
      </c>
      <c r="C22" s="63">
        <v>1</v>
      </c>
      <c r="D22" s="13">
        <v>0</v>
      </c>
      <c r="E22" s="69">
        <f t="shared" ref="E22" si="4">D22*C22</f>
        <v>0</v>
      </c>
      <c r="I22" s="27"/>
    </row>
    <row r="23" spans="1:10" s="6" customFormat="1" ht="47.25" x14ac:dyDescent="0.25">
      <c r="A23" s="1"/>
      <c r="B23" s="46" t="s">
        <v>97</v>
      </c>
      <c r="C23" s="64"/>
      <c r="D23" s="17"/>
      <c r="E23" s="69"/>
      <c r="I23" s="27"/>
    </row>
    <row r="24" spans="1:10" s="6" customFormat="1" x14ac:dyDescent="0.25">
      <c r="A24" s="3" t="s">
        <v>1035</v>
      </c>
      <c r="B24" s="38" t="s">
        <v>99</v>
      </c>
      <c r="C24" s="63">
        <v>1</v>
      </c>
      <c r="D24" s="13">
        <v>0</v>
      </c>
      <c r="E24" s="69">
        <f t="shared" si="3"/>
        <v>0</v>
      </c>
      <c r="I24" s="27"/>
    </row>
    <row r="25" spans="1:10" s="6" customFormat="1" ht="49.15" customHeight="1" x14ac:dyDescent="0.25">
      <c r="A25" s="1"/>
      <c r="B25" s="46" t="s">
        <v>100</v>
      </c>
      <c r="C25" s="64"/>
      <c r="D25" s="17"/>
      <c r="E25" s="69"/>
      <c r="I25" s="27"/>
    </row>
    <row r="26" spans="1:10" s="18" customFormat="1" x14ac:dyDescent="0.25">
      <c r="A26" s="3" t="s">
        <v>1036</v>
      </c>
      <c r="B26" s="38" t="s">
        <v>470</v>
      </c>
      <c r="C26" s="38">
        <v>1</v>
      </c>
      <c r="D26" s="13">
        <v>0</v>
      </c>
      <c r="E26" s="69">
        <f t="shared" ref="E26" si="5">D26*C26</f>
        <v>0</v>
      </c>
      <c r="F26" s="8"/>
      <c r="J26" s="11"/>
    </row>
    <row r="27" spans="1:10" s="18" customFormat="1" ht="97.9" customHeight="1" x14ac:dyDescent="0.25">
      <c r="A27" s="1"/>
      <c r="B27" s="46" t="s">
        <v>657</v>
      </c>
      <c r="C27" s="39"/>
      <c r="D27" s="6"/>
      <c r="E27" s="39"/>
      <c r="F27" s="8"/>
    </row>
    <row r="28" spans="1:10" x14ac:dyDescent="0.25">
      <c r="A28" s="3" t="s">
        <v>1037</v>
      </c>
      <c r="B28" s="3" t="s">
        <v>171</v>
      </c>
      <c r="C28" s="3">
        <v>1</v>
      </c>
      <c r="D28" s="13">
        <v>0</v>
      </c>
      <c r="E28" s="2">
        <f>D28*C28</f>
        <v>0</v>
      </c>
    </row>
    <row r="29" spans="1:10" x14ac:dyDescent="0.25">
      <c r="B29" s="48" t="s">
        <v>172</v>
      </c>
      <c r="D29" s="19"/>
      <c r="E29" s="71"/>
    </row>
    <row r="30" spans="1:10" x14ac:dyDescent="0.25">
      <c r="A30" s="3" t="s">
        <v>1038</v>
      </c>
      <c r="B30" s="38" t="s">
        <v>174</v>
      </c>
      <c r="C30" s="3">
        <v>1</v>
      </c>
      <c r="D30" s="13">
        <v>0</v>
      </c>
      <c r="E30" s="2">
        <f>D30*C30</f>
        <v>0</v>
      </c>
    </row>
    <row r="31" spans="1:10" ht="47.25" x14ac:dyDescent="0.25">
      <c r="B31" s="46" t="s">
        <v>175</v>
      </c>
      <c r="D31" s="19"/>
      <c r="E31" s="71"/>
    </row>
    <row r="32" spans="1:10" x14ac:dyDescent="0.25">
      <c r="A32" s="3" t="s">
        <v>1039</v>
      </c>
      <c r="B32" s="38" t="s">
        <v>177</v>
      </c>
      <c r="C32" s="3">
        <v>1</v>
      </c>
      <c r="D32" s="13">
        <v>0</v>
      </c>
      <c r="E32" s="2">
        <f>D32*C32</f>
        <v>0</v>
      </c>
    </row>
    <row r="33" spans="1:5" x14ac:dyDescent="0.25">
      <c r="B33" s="46" t="s">
        <v>177</v>
      </c>
      <c r="D33" s="19"/>
      <c r="E33" s="71"/>
    </row>
    <row r="34" spans="1:5" x14ac:dyDescent="0.25">
      <c r="B34" s="46"/>
      <c r="D34" s="19"/>
      <c r="E34" s="71"/>
    </row>
    <row r="35" spans="1:5" s="9" customFormat="1" x14ac:dyDescent="0.25">
      <c r="A35" s="3" t="s">
        <v>1040</v>
      </c>
      <c r="B35" s="49" t="s">
        <v>179</v>
      </c>
      <c r="C35" s="3"/>
      <c r="D35" s="13"/>
      <c r="E35" s="2"/>
    </row>
    <row r="36" spans="1:5" s="5" customFormat="1" x14ac:dyDescent="0.25">
      <c r="A36" s="38" t="s">
        <v>1041</v>
      </c>
      <c r="B36" s="38" t="s">
        <v>550</v>
      </c>
      <c r="C36" s="38">
        <v>2</v>
      </c>
      <c r="D36" s="13">
        <v>0</v>
      </c>
      <c r="E36" s="69">
        <f>D36*C36</f>
        <v>0</v>
      </c>
    </row>
    <row r="37" spans="1:5" s="18" customFormat="1" ht="97.9" customHeight="1" x14ac:dyDescent="0.25">
      <c r="A37" s="61"/>
      <c r="B37" s="46" t="s">
        <v>551</v>
      </c>
      <c r="C37" s="61"/>
      <c r="D37" s="19"/>
      <c r="E37" s="70"/>
    </row>
    <row r="38" spans="1:5" s="5" customFormat="1" x14ac:dyDescent="0.25">
      <c r="A38" s="38" t="s">
        <v>1042</v>
      </c>
      <c r="B38" s="38" t="s">
        <v>1043</v>
      </c>
      <c r="C38" s="38">
        <v>2</v>
      </c>
      <c r="D38" s="13">
        <v>0</v>
      </c>
      <c r="E38" s="69">
        <f>D38*C38</f>
        <v>0</v>
      </c>
    </row>
    <row r="39" spans="1:5" s="6" customFormat="1" ht="63" x14ac:dyDescent="0.25">
      <c r="A39" s="39"/>
      <c r="B39" s="46" t="s">
        <v>1044</v>
      </c>
      <c r="C39" s="39"/>
      <c r="D39" s="15"/>
      <c r="E39" s="69"/>
    </row>
    <row r="40" spans="1:5" s="5" customFormat="1" x14ac:dyDescent="0.25">
      <c r="A40" s="38" t="s">
        <v>1045</v>
      </c>
      <c r="B40" s="38" t="s">
        <v>554</v>
      </c>
      <c r="C40" s="38">
        <v>2</v>
      </c>
      <c r="D40" s="13">
        <v>0</v>
      </c>
      <c r="E40" s="69">
        <f>D40*C40</f>
        <v>0</v>
      </c>
    </row>
    <row r="41" spans="1:5" s="6" customFormat="1" ht="67.150000000000006" customHeight="1" x14ac:dyDescent="0.25">
      <c r="A41" s="61"/>
      <c r="B41" s="46" t="s">
        <v>555</v>
      </c>
      <c r="C41" s="39"/>
      <c r="D41" s="15"/>
      <c r="E41" s="69"/>
    </row>
    <row r="42" spans="1:5" s="11" customFormat="1" x14ac:dyDescent="0.25">
      <c r="A42" s="38" t="s">
        <v>1046</v>
      </c>
      <c r="B42" s="38" t="s">
        <v>484</v>
      </c>
      <c r="C42" s="38">
        <v>2</v>
      </c>
      <c r="D42" s="13">
        <v>0</v>
      </c>
      <c r="E42" s="69">
        <f>D42*C42</f>
        <v>0</v>
      </c>
    </row>
    <row r="43" spans="1:5" s="18" customFormat="1" ht="126" x14ac:dyDescent="0.25">
      <c r="A43" s="39"/>
      <c r="B43" s="46" t="s">
        <v>485</v>
      </c>
      <c r="C43" s="39"/>
      <c r="D43" s="15"/>
      <c r="E43" s="69"/>
    </row>
    <row r="44" spans="1:5" s="11" customFormat="1" x14ac:dyDescent="0.25">
      <c r="A44" s="38" t="s">
        <v>1047</v>
      </c>
      <c r="B44" s="38" t="s">
        <v>487</v>
      </c>
      <c r="C44" s="38">
        <v>2</v>
      </c>
      <c r="D44" s="13">
        <v>0</v>
      </c>
      <c r="E44" s="69">
        <f>D44*C44</f>
        <v>0</v>
      </c>
    </row>
    <row r="45" spans="1:5" s="18" customFormat="1" ht="63" x14ac:dyDescent="0.25">
      <c r="A45" s="61"/>
      <c r="B45" s="46" t="s">
        <v>488</v>
      </c>
      <c r="C45" s="61"/>
      <c r="D45" s="19"/>
      <c r="E45" s="70"/>
    </row>
    <row r="46" spans="1:5" s="9" customFormat="1" x14ac:dyDescent="0.25">
      <c r="A46" s="38" t="s">
        <v>1048</v>
      </c>
      <c r="B46" s="3" t="s">
        <v>195</v>
      </c>
      <c r="C46" s="3">
        <v>2</v>
      </c>
      <c r="D46" s="13">
        <v>0</v>
      </c>
      <c r="E46" s="2">
        <f>D46*C46</f>
        <v>0</v>
      </c>
    </row>
    <row r="47" spans="1:5" ht="63" x14ac:dyDescent="0.25">
      <c r="A47" s="39"/>
      <c r="B47" s="46" t="s">
        <v>196</v>
      </c>
      <c r="D47" s="19"/>
      <c r="E47" s="2"/>
    </row>
    <row r="48" spans="1:5" s="9" customFormat="1" x14ac:dyDescent="0.25">
      <c r="A48" s="38" t="s">
        <v>1049</v>
      </c>
      <c r="B48" s="3" t="s">
        <v>1050</v>
      </c>
      <c r="C48" s="3">
        <v>2</v>
      </c>
      <c r="D48" s="13">
        <v>0</v>
      </c>
      <c r="E48" s="2">
        <f>D48*C48</f>
        <v>0</v>
      </c>
    </row>
    <row r="49" spans="1:6" ht="110.25" x14ac:dyDescent="0.25">
      <c r="A49" s="61"/>
      <c r="B49" s="46" t="s">
        <v>889</v>
      </c>
      <c r="D49" s="19"/>
      <c r="E49" s="2"/>
    </row>
    <row r="50" spans="1:6" s="9" customFormat="1" x14ac:dyDescent="0.25">
      <c r="A50" s="38" t="s">
        <v>1051</v>
      </c>
      <c r="B50" s="3" t="s">
        <v>1052</v>
      </c>
      <c r="C50" s="3">
        <v>2</v>
      </c>
      <c r="D50" s="13">
        <v>0</v>
      </c>
      <c r="E50" s="2">
        <f>D50*C50</f>
        <v>0</v>
      </c>
    </row>
    <row r="51" spans="1:6" ht="31.5" x14ac:dyDescent="0.25">
      <c r="A51" s="39"/>
      <c r="B51" s="47" t="s">
        <v>1053</v>
      </c>
      <c r="D51" s="19"/>
      <c r="E51" s="71"/>
    </row>
    <row r="52" spans="1:6" s="9" customFormat="1" x14ac:dyDescent="0.25">
      <c r="A52" s="38" t="s">
        <v>1054</v>
      </c>
      <c r="B52" s="3" t="s">
        <v>1055</v>
      </c>
      <c r="C52" s="3">
        <v>2</v>
      </c>
      <c r="D52" s="13">
        <v>0</v>
      </c>
      <c r="E52" s="2">
        <f>D52*C52</f>
        <v>0</v>
      </c>
    </row>
    <row r="53" spans="1:6" ht="63" x14ac:dyDescent="0.25">
      <c r="A53" s="61"/>
      <c r="B53" s="46" t="s">
        <v>428</v>
      </c>
      <c r="D53" s="19"/>
      <c r="E53" s="2"/>
    </row>
    <row r="54" spans="1:6" s="5" customFormat="1" x14ac:dyDescent="0.25">
      <c r="A54" s="38" t="s">
        <v>1056</v>
      </c>
      <c r="B54" s="38" t="s">
        <v>1057</v>
      </c>
      <c r="C54" s="38">
        <v>2</v>
      </c>
      <c r="D54" s="13">
        <v>0</v>
      </c>
      <c r="E54" s="69">
        <f>D54*C54</f>
        <v>0</v>
      </c>
    </row>
    <row r="55" spans="1:6" s="6" customFormat="1" ht="47.25" x14ac:dyDescent="0.25">
      <c r="A55" s="39"/>
      <c r="B55" s="46" t="s">
        <v>1058</v>
      </c>
      <c r="C55" s="39"/>
      <c r="D55" s="15"/>
      <c r="E55" s="69"/>
    </row>
    <row r="56" spans="1:6" s="9" customFormat="1" x14ac:dyDescent="0.25">
      <c r="A56" s="38" t="s">
        <v>1059</v>
      </c>
      <c r="B56" s="3" t="s">
        <v>198</v>
      </c>
      <c r="C56" s="3">
        <v>1</v>
      </c>
      <c r="D56" s="13">
        <v>0</v>
      </c>
      <c r="E56" s="2">
        <f>D56*C56</f>
        <v>0</v>
      </c>
    </row>
    <row r="57" spans="1:6" ht="47.25" x14ac:dyDescent="0.25">
      <c r="A57" s="61"/>
      <c r="B57" s="46" t="s">
        <v>1060</v>
      </c>
      <c r="D57" s="19"/>
      <c r="E57" s="2"/>
    </row>
    <row r="58" spans="1:6" s="9" customFormat="1" x14ac:dyDescent="0.25">
      <c r="A58" s="38" t="s">
        <v>1061</v>
      </c>
      <c r="B58" s="3" t="s">
        <v>210</v>
      </c>
      <c r="C58" s="3">
        <v>1</v>
      </c>
      <c r="D58" s="13">
        <v>0</v>
      </c>
      <c r="E58" s="2">
        <f>D58*C58</f>
        <v>0</v>
      </c>
      <c r="F58" s="8"/>
    </row>
    <row r="59" spans="1:6" ht="47.25" x14ac:dyDescent="0.25">
      <c r="A59" s="39"/>
      <c r="B59" s="46" t="s">
        <v>211</v>
      </c>
      <c r="D59" s="19"/>
      <c r="E59" s="2"/>
    </row>
    <row r="60" spans="1:6" s="9" customFormat="1" x14ac:dyDescent="0.25">
      <c r="A60" s="38" t="s">
        <v>1062</v>
      </c>
      <c r="B60" s="3" t="s">
        <v>213</v>
      </c>
      <c r="C60" s="3">
        <v>1</v>
      </c>
      <c r="D60" s="13">
        <v>0</v>
      </c>
      <c r="E60" s="2">
        <f>D60*C60</f>
        <v>0</v>
      </c>
      <c r="F60" s="8"/>
    </row>
    <row r="61" spans="1:6" ht="52.15" customHeight="1" x14ac:dyDescent="0.25">
      <c r="A61" s="61"/>
      <c r="B61" s="46" t="s">
        <v>214</v>
      </c>
      <c r="D61" s="19"/>
      <c r="E61" s="2"/>
    </row>
    <row r="62" spans="1:6" s="9" customFormat="1" x14ac:dyDescent="0.25">
      <c r="A62" s="38" t="s">
        <v>1063</v>
      </c>
      <c r="B62" s="3" t="s">
        <v>222</v>
      </c>
      <c r="C62" s="3">
        <v>2</v>
      </c>
      <c r="D62" s="13">
        <v>0</v>
      </c>
      <c r="E62" s="2">
        <f>D62*C62</f>
        <v>0</v>
      </c>
      <c r="F62" s="8"/>
    </row>
    <row r="63" spans="1:6" ht="47.25" x14ac:dyDescent="0.25">
      <c r="A63" s="39"/>
      <c r="B63" s="46" t="s">
        <v>223</v>
      </c>
      <c r="D63" s="19"/>
      <c r="E63" s="2"/>
    </row>
    <row r="64" spans="1:6" s="11" customFormat="1" x14ac:dyDescent="0.25">
      <c r="A64" s="38" t="s">
        <v>1064</v>
      </c>
      <c r="B64" s="38" t="s">
        <v>499</v>
      </c>
      <c r="C64" s="38">
        <v>1</v>
      </c>
      <c r="D64" s="13">
        <v>0</v>
      </c>
      <c r="E64" s="69">
        <f>D64*C64</f>
        <v>0</v>
      </c>
      <c r="F64" s="18"/>
    </row>
    <row r="65" spans="1:7" s="18" customFormat="1" ht="63" x14ac:dyDescent="0.25">
      <c r="A65" s="61"/>
      <c r="B65" s="46" t="s">
        <v>619</v>
      </c>
      <c r="C65" s="61"/>
      <c r="D65" s="19"/>
      <c r="E65" s="70"/>
    </row>
    <row r="66" spans="1:7" s="9" customFormat="1" x14ac:dyDescent="0.25">
      <c r="A66" s="38" t="s">
        <v>1065</v>
      </c>
      <c r="B66" s="3" t="s">
        <v>228</v>
      </c>
      <c r="C66" s="3">
        <v>4</v>
      </c>
      <c r="D66" s="13">
        <v>0</v>
      </c>
      <c r="E66" s="2">
        <f>D66*C66</f>
        <v>0</v>
      </c>
      <c r="F66" s="8"/>
    </row>
    <row r="67" spans="1:7" s="9" customFormat="1" ht="47.25" x14ac:dyDescent="0.25">
      <c r="A67" s="39"/>
      <c r="B67" s="46" t="s">
        <v>229</v>
      </c>
      <c r="C67" s="1"/>
      <c r="D67" s="19"/>
      <c r="E67" s="2"/>
      <c r="F67" s="8"/>
    </row>
    <row r="68" spans="1:7" x14ac:dyDescent="0.25">
      <c r="A68" s="38" t="s">
        <v>1066</v>
      </c>
      <c r="B68" s="3" t="s">
        <v>231</v>
      </c>
      <c r="C68" s="3">
        <v>6</v>
      </c>
      <c r="D68" s="13">
        <v>0</v>
      </c>
      <c r="E68" s="2">
        <f>D68*C68</f>
        <v>0</v>
      </c>
    </row>
    <row r="69" spans="1:7" s="9" customFormat="1" ht="47.25" x14ac:dyDescent="0.25">
      <c r="A69" s="61"/>
      <c r="B69" s="46" t="s">
        <v>232</v>
      </c>
      <c r="C69" s="1"/>
      <c r="D69" s="19"/>
      <c r="E69" s="2"/>
      <c r="F69" s="8"/>
    </row>
    <row r="70" spans="1:7" s="6" customFormat="1" x14ac:dyDescent="0.25">
      <c r="A70" s="38" t="s">
        <v>1067</v>
      </c>
      <c r="B70" s="38" t="s">
        <v>1068</v>
      </c>
      <c r="C70" s="38">
        <v>1</v>
      </c>
      <c r="D70" s="13">
        <v>0</v>
      </c>
      <c r="E70" s="69">
        <f>D70*C70</f>
        <v>0</v>
      </c>
    </row>
    <row r="71" spans="1:7" s="5" customFormat="1" ht="47.25" x14ac:dyDescent="0.25">
      <c r="A71" s="39"/>
      <c r="B71" s="46" t="s">
        <v>1069</v>
      </c>
      <c r="C71" s="39"/>
      <c r="D71" s="15"/>
      <c r="E71" s="69"/>
      <c r="F71" s="6"/>
    </row>
    <row r="72" spans="1:7" s="6" customFormat="1" x14ac:dyDescent="0.25">
      <c r="A72" s="38" t="s">
        <v>1070</v>
      </c>
      <c r="B72" s="38" t="s">
        <v>234</v>
      </c>
      <c r="C72" s="38">
        <v>2</v>
      </c>
      <c r="D72" s="13">
        <v>0</v>
      </c>
      <c r="E72" s="69">
        <f>D72*C72</f>
        <v>0</v>
      </c>
    </row>
    <row r="73" spans="1:7" s="5" customFormat="1" ht="31.5" x14ac:dyDescent="0.25">
      <c r="A73" s="61"/>
      <c r="B73" s="46" t="s">
        <v>235</v>
      </c>
      <c r="C73" s="39"/>
      <c r="D73" s="15"/>
      <c r="E73" s="69"/>
      <c r="F73" s="6"/>
    </row>
    <row r="74" spans="1:7" s="6" customFormat="1" x14ac:dyDescent="0.25">
      <c r="A74" s="38" t="s">
        <v>1071</v>
      </c>
      <c r="B74" s="38" t="s">
        <v>563</v>
      </c>
      <c r="C74" s="38">
        <v>1</v>
      </c>
      <c r="D74" s="13">
        <v>0</v>
      </c>
      <c r="E74" s="69">
        <f>D74*C74</f>
        <v>0</v>
      </c>
    </row>
    <row r="75" spans="1:7" s="5" customFormat="1" ht="94.5" x14ac:dyDescent="0.25">
      <c r="A75" s="39"/>
      <c r="B75" s="46" t="s">
        <v>564</v>
      </c>
      <c r="C75" s="39"/>
      <c r="D75" s="15"/>
      <c r="E75" s="69"/>
      <c r="F75" s="6"/>
    </row>
    <row r="76" spans="1:7" x14ac:dyDescent="0.25">
      <c r="A76" s="38" t="s">
        <v>1072</v>
      </c>
      <c r="B76" s="38" t="s">
        <v>237</v>
      </c>
      <c r="C76" s="38">
        <v>1</v>
      </c>
      <c r="D76" s="13">
        <v>0</v>
      </c>
      <c r="E76" s="69">
        <f>D76*C76</f>
        <v>0</v>
      </c>
      <c r="G76" s="126"/>
    </row>
    <row r="77" spans="1:7" s="9" customFormat="1" ht="69" customHeight="1" x14ac:dyDescent="0.25">
      <c r="A77" s="61"/>
      <c r="B77" s="46" t="s">
        <v>506</v>
      </c>
      <c r="C77" s="39"/>
      <c r="D77" s="15"/>
      <c r="E77" s="69"/>
      <c r="F77" s="8"/>
      <c r="G77" s="127"/>
    </row>
    <row r="78" spans="1:7" x14ac:dyDescent="0.25">
      <c r="A78" s="38" t="s">
        <v>1073</v>
      </c>
      <c r="B78" s="38" t="s">
        <v>240</v>
      </c>
      <c r="C78" s="38">
        <v>2</v>
      </c>
      <c r="D78" s="13">
        <v>0</v>
      </c>
      <c r="E78" s="69">
        <f>D78*C78</f>
        <v>0</v>
      </c>
      <c r="G78" s="126"/>
    </row>
    <row r="79" spans="1:7" s="9" customFormat="1" ht="31.5" x14ac:dyDescent="0.25">
      <c r="A79" s="39"/>
      <c r="B79" s="46" t="s">
        <v>241</v>
      </c>
      <c r="C79" s="39"/>
      <c r="D79" s="15"/>
      <c r="E79" s="69"/>
      <c r="F79" s="8"/>
      <c r="G79" s="127"/>
    </row>
    <row r="80" spans="1:7" x14ac:dyDescent="0.25">
      <c r="A80" s="38" t="s">
        <v>1074</v>
      </c>
      <c r="B80" s="38" t="s">
        <v>243</v>
      </c>
      <c r="C80" s="38">
        <v>2</v>
      </c>
      <c r="D80" s="13">
        <v>0</v>
      </c>
      <c r="E80" s="69">
        <f>D80*C80</f>
        <v>0</v>
      </c>
      <c r="G80" s="126"/>
    </row>
    <row r="81" spans="1:7" s="9" customFormat="1" ht="31.5" x14ac:dyDescent="0.25">
      <c r="A81" s="61"/>
      <c r="B81" s="46" t="s">
        <v>244</v>
      </c>
      <c r="C81" s="39"/>
      <c r="D81" s="15"/>
      <c r="E81" s="69"/>
      <c r="F81" s="8"/>
      <c r="G81" s="127"/>
    </row>
    <row r="82" spans="1:7" s="18" customFormat="1" x14ac:dyDescent="0.25">
      <c r="A82" s="38" t="s">
        <v>1075</v>
      </c>
      <c r="B82" s="38" t="s">
        <v>510</v>
      </c>
      <c r="C82" s="38">
        <v>1</v>
      </c>
      <c r="D82" s="13">
        <v>0</v>
      </c>
      <c r="E82" s="69">
        <f>D82*C82</f>
        <v>0</v>
      </c>
      <c r="G82" s="126"/>
    </row>
    <row r="83" spans="1:7" s="11" customFormat="1" ht="63" x14ac:dyDescent="0.25">
      <c r="A83" s="39"/>
      <c r="B83" s="46" t="s">
        <v>511</v>
      </c>
      <c r="C83" s="61"/>
      <c r="D83" s="19"/>
      <c r="E83" s="70"/>
      <c r="F83" s="18"/>
      <c r="G83" s="127"/>
    </row>
    <row r="84" spans="1:7" s="6" customFormat="1" x14ac:dyDescent="0.25">
      <c r="A84" s="38" t="s">
        <v>1076</v>
      </c>
      <c r="B84" s="38" t="s">
        <v>513</v>
      </c>
      <c r="C84" s="38">
        <v>1</v>
      </c>
      <c r="D84" s="13">
        <v>0</v>
      </c>
      <c r="E84" s="69">
        <f>D84*C84</f>
        <v>0</v>
      </c>
      <c r="G84" s="126"/>
    </row>
    <row r="85" spans="1:7" s="5" customFormat="1" ht="31.5" x14ac:dyDescent="0.25">
      <c r="A85" s="61"/>
      <c r="B85" s="46" t="s">
        <v>514</v>
      </c>
      <c r="C85" s="39"/>
      <c r="D85" s="15"/>
      <c r="E85" s="69"/>
      <c r="F85" s="6"/>
      <c r="G85" s="127"/>
    </row>
    <row r="86" spans="1:7" s="6" customFormat="1" x14ac:dyDescent="0.25">
      <c r="A86" s="38" t="s">
        <v>1077</v>
      </c>
      <c r="B86" s="38" t="s">
        <v>171</v>
      </c>
      <c r="C86" s="38">
        <v>1</v>
      </c>
      <c r="D86" s="13">
        <v>0</v>
      </c>
      <c r="E86" s="69">
        <f>D86*C86</f>
        <v>0</v>
      </c>
      <c r="F86" s="15"/>
    </row>
    <row r="87" spans="1:7" s="6" customFormat="1" x14ac:dyDescent="0.25">
      <c r="A87" s="39"/>
      <c r="B87" s="46" t="s">
        <v>172</v>
      </c>
      <c r="C87" s="39"/>
      <c r="D87" s="15"/>
      <c r="E87" s="77"/>
    </row>
    <row r="88" spans="1:7" s="6" customFormat="1" ht="16.149999999999999" customHeight="1" x14ac:dyDescent="0.25">
      <c r="A88" s="38" t="s">
        <v>1078</v>
      </c>
      <c r="B88" s="38" t="s">
        <v>174</v>
      </c>
      <c r="C88" s="38">
        <v>1</v>
      </c>
      <c r="D88" s="13">
        <v>0</v>
      </c>
      <c r="E88" s="69">
        <f>D88*C88</f>
        <v>0</v>
      </c>
      <c r="F88" s="15"/>
      <c r="G88" s="15"/>
    </row>
    <row r="89" spans="1:7" s="6" customFormat="1" ht="47.25" x14ac:dyDescent="0.25">
      <c r="A89" s="61"/>
      <c r="B89" s="46" t="s">
        <v>175</v>
      </c>
      <c r="C89" s="39"/>
      <c r="D89" s="15"/>
      <c r="E89" s="77"/>
    </row>
    <row r="90" spans="1:7" s="6" customFormat="1" x14ac:dyDescent="0.25">
      <c r="A90" s="38" t="s">
        <v>1079</v>
      </c>
      <c r="B90" s="38" t="s">
        <v>177</v>
      </c>
      <c r="C90" s="38">
        <v>1</v>
      </c>
      <c r="D90" s="13">
        <v>0</v>
      </c>
      <c r="E90" s="69">
        <f>D90*C90</f>
        <v>0</v>
      </c>
    </row>
    <row r="91" spans="1:7" s="6" customFormat="1" x14ac:dyDescent="0.25">
      <c r="A91" s="39"/>
      <c r="B91" s="46" t="s">
        <v>177</v>
      </c>
      <c r="C91" s="39"/>
      <c r="D91" s="15"/>
      <c r="E91" s="77"/>
    </row>
    <row r="92" spans="1:7" s="6" customFormat="1" x14ac:dyDescent="0.25">
      <c r="A92" s="61"/>
      <c r="B92" s="46"/>
      <c r="C92" s="39"/>
      <c r="D92" s="15"/>
      <c r="E92" s="77"/>
    </row>
    <row r="93" spans="1:7" x14ac:dyDescent="0.25">
      <c r="B93" s="46"/>
      <c r="D93" s="19"/>
      <c r="E93" s="2"/>
    </row>
    <row r="94" spans="1:7" s="9" customFormat="1" x14ac:dyDescent="0.25">
      <c r="A94" s="3" t="s">
        <v>1080</v>
      </c>
      <c r="B94" s="49" t="s">
        <v>314</v>
      </c>
      <c r="C94" s="3"/>
      <c r="D94" s="13"/>
      <c r="E94" s="2"/>
    </row>
    <row r="95" spans="1:7" s="9" customFormat="1" x14ac:dyDescent="0.25">
      <c r="A95" s="3" t="s">
        <v>1081</v>
      </c>
      <c r="B95" s="3" t="s">
        <v>319</v>
      </c>
      <c r="C95" s="3">
        <v>2</v>
      </c>
      <c r="D95" s="13">
        <v>0</v>
      </c>
      <c r="E95" s="2">
        <f>D95*C95</f>
        <v>0</v>
      </c>
    </row>
    <row r="96" spans="1:7" ht="63" x14ac:dyDescent="0.25">
      <c r="B96" s="46" t="s">
        <v>320</v>
      </c>
      <c r="D96" s="19"/>
      <c r="E96" s="2"/>
    </row>
    <row r="97" spans="1:6" s="18" customFormat="1" x14ac:dyDescent="0.25">
      <c r="A97" s="38" t="s">
        <v>1082</v>
      </c>
      <c r="B97" s="38" t="s">
        <v>573</v>
      </c>
      <c r="C97" s="63">
        <v>2</v>
      </c>
      <c r="D97" s="13">
        <v>0</v>
      </c>
      <c r="E97" s="69">
        <f t="shared" ref="E97" si="6">D97*C97</f>
        <v>0</v>
      </c>
      <c r="F97" s="11"/>
    </row>
    <row r="98" spans="1:6" s="18" customFormat="1" ht="283.5" x14ac:dyDescent="0.25">
      <c r="A98" s="59"/>
      <c r="B98" s="46" t="s">
        <v>574</v>
      </c>
      <c r="C98" s="93"/>
      <c r="D98" s="19"/>
      <c r="E98" s="70"/>
    </row>
    <row r="99" spans="1:6" s="9" customFormat="1" x14ac:dyDescent="0.25">
      <c r="A99" s="3" t="s">
        <v>1083</v>
      </c>
      <c r="B99" s="3" t="s">
        <v>437</v>
      </c>
      <c r="C99" s="62">
        <v>2</v>
      </c>
      <c r="D99" s="13">
        <v>0</v>
      </c>
      <c r="E99" s="2">
        <f t="shared" ref="E99" si="7">D99*C99</f>
        <v>0</v>
      </c>
    </row>
    <row r="100" spans="1:6" ht="106.5" customHeight="1" x14ac:dyDescent="0.25">
      <c r="B100" s="47" t="s">
        <v>438</v>
      </c>
      <c r="C100" s="90"/>
      <c r="D100" s="13"/>
      <c r="E100" s="2"/>
    </row>
    <row r="101" spans="1:6" s="9" customFormat="1" x14ac:dyDescent="0.25">
      <c r="A101" s="38" t="s">
        <v>1084</v>
      </c>
      <c r="B101" s="38" t="s">
        <v>325</v>
      </c>
      <c r="C101" s="38">
        <v>2</v>
      </c>
      <c r="D101" s="13">
        <v>0</v>
      </c>
      <c r="E101" s="69">
        <f>D101*C101</f>
        <v>0</v>
      </c>
    </row>
    <row r="102" spans="1:6" ht="71.25" customHeight="1" x14ac:dyDescent="0.25">
      <c r="A102" s="38"/>
      <c r="B102" s="46" t="s">
        <v>440</v>
      </c>
      <c r="C102" s="39"/>
      <c r="D102" s="15"/>
      <c r="E102" s="69"/>
    </row>
    <row r="103" spans="1:6" s="9" customFormat="1" x14ac:dyDescent="0.25">
      <c r="A103" s="3" t="s">
        <v>1085</v>
      </c>
      <c r="B103" s="3" t="s">
        <v>328</v>
      </c>
      <c r="C103" s="3">
        <v>2</v>
      </c>
      <c r="D103" s="13">
        <v>0</v>
      </c>
      <c r="E103" s="2">
        <f>D103*C103</f>
        <v>0</v>
      </c>
    </row>
    <row r="104" spans="1:6" ht="63" x14ac:dyDescent="0.25">
      <c r="B104" s="46" t="s">
        <v>329</v>
      </c>
      <c r="D104" s="19"/>
      <c r="E104" s="2"/>
    </row>
    <row r="105" spans="1:6" s="5" customFormat="1" x14ac:dyDescent="0.25">
      <c r="A105" s="38" t="s">
        <v>1086</v>
      </c>
      <c r="B105" s="38" t="s">
        <v>579</v>
      </c>
      <c r="C105" s="38">
        <v>2</v>
      </c>
      <c r="D105" s="13">
        <v>0</v>
      </c>
      <c r="E105" s="69">
        <f>D105*C105</f>
        <v>0</v>
      </c>
    </row>
    <row r="106" spans="1:6" s="6" customFormat="1" x14ac:dyDescent="0.25">
      <c r="A106" s="38"/>
      <c r="B106" s="46" t="s">
        <v>580</v>
      </c>
      <c r="C106" s="39"/>
      <c r="D106" s="15"/>
      <c r="E106" s="69"/>
    </row>
    <row r="107" spans="1:6" s="9" customFormat="1" x14ac:dyDescent="0.25">
      <c r="A107" s="3" t="s">
        <v>1087</v>
      </c>
      <c r="B107" s="3" t="s">
        <v>340</v>
      </c>
      <c r="C107" s="3">
        <v>2</v>
      </c>
      <c r="D107" s="13">
        <v>0</v>
      </c>
      <c r="E107" s="2">
        <f>D107*C107</f>
        <v>0</v>
      </c>
    </row>
    <row r="108" spans="1:6" ht="94.5" x14ac:dyDescent="0.25">
      <c r="B108" s="46" t="s">
        <v>341</v>
      </c>
      <c r="D108" s="19"/>
      <c r="E108" s="2"/>
    </row>
    <row r="109" spans="1:6" s="6" customFormat="1" x14ac:dyDescent="0.25">
      <c r="A109" s="38" t="s">
        <v>1088</v>
      </c>
      <c r="B109" s="38" t="s">
        <v>346</v>
      </c>
      <c r="C109" s="38">
        <v>2</v>
      </c>
      <c r="D109" s="13">
        <v>0</v>
      </c>
      <c r="E109" s="69">
        <f>D109*C109</f>
        <v>0</v>
      </c>
      <c r="F109" s="5"/>
    </row>
    <row r="110" spans="1:6" s="6" customFormat="1" ht="31.5" x14ac:dyDescent="0.25">
      <c r="A110" s="38"/>
      <c r="B110" s="46" t="s">
        <v>347</v>
      </c>
      <c r="C110" s="39"/>
      <c r="D110" s="15"/>
      <c r="E110" s="69"/>
    </row>
    <row r="111" spans="1:6" s="6" customFormat="1" x14ac:dyDescent="0.25">
      <c r="A111" s="3" t="s">
        <v>1089</v>
      </c>
      <c r="B111" s="38" t="s">
        <v>171</v>
      </c>
      <c r="C111" s="38">
        <v>2</v>
      </c>
      <c r="D111" s="13">
        <v>0</v>
      </c>
      <c r="E111" s="69">
        <f>D111*C111</f>
        <v>0</v>
      </c>
    </row>
    <row r="112" spans="1:6" s="6" customFormat="1" x14ac:dyDescent="0.25">
      <c r="A112" s="1"/>
      <c r="B112" s="46" t="s">
        <v>172</v>
      </c>
      <c r="C112" s="39"/>
      <c r="D112" s="15"/>
      <c r="E112" s="77"/>
    </row>
    <row r="113" spans="1:5" s="6" customFormat="1" x14ac:dyDescent="0.25">
      <c r="A113" s="38" t="s">
        <v>1090</v>
      </c>
      <c r="B113" s="38" t="s">
        <v>174</v>
      </c>
      <c r="C113" s="38">
        <v>2</v>
      </c>
      <c r="D113" s="13">
        <v>0</v>
      </c>
      <c r="E113" s="69">
        <f>D113*C113</f>
        <v>0</v>
      </c>
    </row>
    <row r="114" spans="1:5" s="6" customFormat="1" ht="47.25" x14ac:dyDescent="0.25">
      <c r="A114" s="38"/>
      <c r="B114" s="46" t="s">
        <v>175</v>
      </c>
      <c r="C114" s="39"/>
      <c r="D114" s="15"/>
      <c r="E114" s="77"/>
    </row>
    <row r="115" spans="1:5" s="6" customFormat="1" x14ac:dyDescent="0.25">
      <c r="A115" s="3" t="s">
        <v>1091</v>
      </c>
      <c r="B115" s="38" t="s">
        <v>177</v>
      </c>
      <c r="C115" s="38">
        <v>2</v>
      </c>
      <c r="D115" s="13">
        <v>0</v>
      </c>
      <c r="E115" s="69">
        <f>D115*C115</f>
        <v>0</v>
      </c>
    </row>
    <row r="116" spans="1:5" s="6" customFormat="1" ht="16.5" thickBot="1" x14ac:dyDescent="0.3">
      <c r="A116" s="1"/>
      <c r="B116" s="46" t="s">
        <v>177</v>
      </c>
      <c r="C116" s="39"/>
      <c r="D116" s="15"/>
      <c r="E116" s="77"/>
    </row>
    <row r="117" spans="1:5" ht="16.5" thickBot="1" x14ac:dyDescent="0.3">
      <c r="D117" s="24" t="s">
        <v>586</v>
      </c>
      <c r="E117" s="76">
        <f>SUM(E2:E116)</f>
        <v>0</v>
      </c>
    </row>
    <row r="119" spans="1:5" x14ac:dyDescent="0.25">
      <c r="A119" s="3"/>
    </row>
  </sheetData>
  <sheetProtection algorithmName="SHA-512" hashValue="iy2tCrd77ZKlhxgu4VBtyQvCMYZ7mzVgIDsA+uWq6uCZyOJRWpr5Xj5C7aP8AN4mJxyB6LBJBFr8lIHkdyQF+w==" saltValue="gB9gy2yeh3CuQAwiRG2BJw==" spinCount="100000" sheet="1" objects="1" scenarios="1"/>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09688-7F95-4EFD-8FAF-6A3541E0C637}">
  <sheetPr>
    <tabColor theme="9" tint="0.79998168889431442"/>
  </sheetPr>
  <dimension ref="A1:K106"/>
  <sheetViews>
    <sheetView zoomScale="94" workbookViewId="0">
      <selection activeCell="E1" activeCellId="3" sqref="A1:A1048576 B1:B1048576 C1:C1048576 E1:E1048576"/>
    </sheetView>
  </sheetViews>
  <sheetFormatPr defaultColWidth="12" defaultRowHeight="15.75" x14ac:dyDescent="0.25"/>
  <cols>
    <col min="1" max="1" width="8.140625" style="87" bestFit="1" customWidth="1"/>
    <col min="2" max="2" width="73.5703125" style="87" customWidth="1"/>
    <col min="3" max="3" width="12" style="87"/>
    <col min="4" max="4" width="12" style="80"/>
    <col min="5" max="5" width="13.140625" style="87" bestFit="1" customWidth="1"/>
    <col min="6" max="16384" width="12" style="80"/>
  </cols>
  <sheetData>
    <row r="1" spans="1:11" s="79" customFormat="1" x14ac:dyDescent="0.25">
      <c r="A1" s="83" t="s">
        <v>43</v>
      </c>
      <c r="B1" s="83" t="s">
        <v>44</v>
      </c>
      <c r="C1" s="114" t="s">
        <v>45</v>
      </c>
      <c r="D1" s="95" t="s">
        <v>46</v>
      </c>
      <c r="E1" s="114" t="s">
        <v>47</v>
      </c>
    </row>
    <row r="2" spans="1:11" s="79" customFormat="1" ht="18.75" x14ac:dyDescent="0.3">
      <c r="A2" s="84" t="s">
        <v>1092</v>
      </c>
      <c r="B2" s="107" t="s">
        <v>16</v>
      </c>
      <c r="C2" s="86"/>
      <c r="D2" s="96"/>
      <c r="E2" s="86"/>
    </row>
    <row r="3" spans="1:11" s="78" customFormat="1" x14ac:dyDescent="0.25">
      <c r="A3" s="85" t="s">
        <v>1093</v>
      </c>
      <c r="B3" s="108" t="s">
        <v>50</v>
      </c>
      <c r="C3" s="85"/>
      <c r="D3" s="97"/>
      <c r="E3" s="120"/>
    </row>
    <row r="4" spans="1:11" s="79" customFormat="1" x14ac:dyDescent="0.25">
      <c r="A4" s="86" t="s">
        <v>1094</v>
      </c>
      <c r="B4" s="86" t="s">
        <v>364</v>
      </c>
      <c r="C4" s="86">
        <v>2</v>
      </c>
      <c r="D4" s="13">
        <v>0</v>
      </c>
      <c r="E4" s="121">
        <f>D4*C4</f>
        <v>0</v>
      </c>
    </row>
    <row r="5" spans="1:11" ht="79.900000000000006" customHeight="1" x14ac:dyDescent="0.25">
      <c r="B5" s="109" t="s">
        <v>365</v>
      </c>
      <c r="D5" s="98"/>
      <c r="E5" s="121"/>
    </row>
    <row r="6" spans="1:11" s="79" customFormat="1" x14ac:dyDescent="0.25">
      <c r="A6" s="86" t="s">
        <v>1095</v>
      </c>
      <c r="B6" s="86" t="s">
        <v>534</v>
      </c>
      <c r="C6" s="86">
        <v>2</v>
      </c>
      <c r="D6" s="13">
        <v>0</v>
      </c>
      <c r="E6" s="121">
        <f>D6*C6</f>
        <v>0</v>
      </c>
    </row>
    <row r="7" spans="1:11" ht="31.5" x14ac:dyDescent="0.25">
      <c r="B7" s="109" t="s">
        <v>368</v>
      </c>
      <c r="D7" s="98"/>
      <c r="E7" s="121"/>
    </row>
    <row r="8" spans="1:11" s="79" customFormat="1" x14ac:dyDescent="0.25">
      <c r="A8" s="86" t="s">
        <v>1096</v>
      </c>
      <c r="B8" s="86" t="s">
        <v>370</v>
      </c>
      <c r="C8" s="86">
        <v>4</v>
      </c>
      <c r="D8" s="13">
        <v>0</v>
      </c>
      <c r="E8" s="121">
        <f t="shared" ref="E8:E12" si="0">D8*C8</f>
        <v>0</v>
      </c>
    </row>
    <row r="9" spans="1:11" s="78" customFormat="1" ht="63" x14ac:dyDescent="0.25">
      <c r="A9" s="87"/>
      <c r="B9" s="109" t="s">
        <v>371</v>
      </c>
      <c r="C9" s="85"/>
      <c r="D9" s="97"/>
      <c r="E9" s="121"/>
    </row>
    <row r="10" spans="1:11" s="79" customFormat="1" x14ac:dyDescent="0.25">
      <c r="A10" s="86" t="s">
        <v>1097</v>
      </c>
      <c r="B10" s="86" t="s">
        <v>373</v>
      </c>
      <c r="C10" s="86">
        <v>1</v>
      </c>
      <c r="D10" s="13">
        <v>0</v>
      </c>
      <c r="E10" s="121">
        <f t="shared" ref="E10" si="1">D10*C10</f>
        <v>0</v>
      </c>
    </row>
    <row r="11" spans="1:11" ht="94.5" x14ac:dyDescent="0.25">
      <c r="B11" s="46" t="s">
        <v>374</v>
      </c>
      <c r="D11" s="98"/>
      <c r="E11" s="121"/>
    </row>
    <row r="12" spans="1:11" s="81" customFormat="1" x14ac:dyDescent="0.25">
      <c r="A12" s="86" t="s">
        <v>1098</v>
      </c>
      <c r="B12" s="88" t="s">
        <v>376</v>
      </c>
      <c r="C12" s="88">
        <v>1</v>
      </c>
      <c r="D12" s="13">
        <v>0</v>
      </c>
      <c r="E12" s="122">
        <f t="shared" si="0"/>
        <v>0</v>
      </c>
    </row>
    <row r="13" spans="1:11" s="82" customFormat="1" ht="110.25" x14ac:dyDescent="0.25">
      <c r="A13" s="87"/>
      <c r="B13" s="46" t="s">
        <v>538</v>
      </c>
      <c r="C13" s="89"/>
      <c r="D13" s="100"/>
      <c r="E13" s="122"/>
    </row>
    <row r="14" spans="1:11" s="79" customFormat="1" x14ac:dyDescent="0.25">
      <c r="A14" s="86" t="s">
        <v>1099</v>
      </c>
      <c r="B14" s="3" t="s">
        <v>81</v>
      </c>
      <c r="C14" s="115">
        <v>1</v>
      </c>
      <c r="D14" s="13">
        <v>0</v>
      </c>
      <c r="E14" s="121">
        <f>D14*C14</f>
        <v>0</v>
      </c>
    </row>
    <row r="15" spans="1:11" ht="209.25" customHeight="1" x14ac:dyDescent="0.25">
      <c r="B15" s="47" t="s">
        <v>82</v>
      </c>
      <c r="C15" s="115"/>
      <c r="D15" s="102"/>
      <c r="E15" s="121"/>
    </row>
    <row r="16" spans="1:11" x14ac:dyDescent="0.25">
      <c r="A16" s="86" t="s">
        <v>1100</v>
      </c>
      <c r="B16" s="38" t="s">
        <v>84</v>
      </c>
      <c r="C16" s="116">
        <v>1</v>
      </c>
      <c r="D16" s="13">
        <v>0</v>
      </c>
      <c r="E16" s="121">
        <f t="shared" ref="E16:E24" si="2">D16*C16</f>
        <v>0</v>
      </c>
      <c r="F16" s="103"/>
      <c r="G16" s="103"/>
      <c r="I16" s="104"/>
      <c r="J16" s="105"/>
      <c r="K16" s="105"/>
    </row>
    <row r="17" spans="1:11" ht="126" x14ac:dyDescent="0.25">
      <c r="B17" s="46" t="s">
        <v>85</v>
      </c>
      <c r="C17" s="117"/>
      <c r="D17" s="102"/>
      <c r="E17" s="121"/>
      <c r="F17" s="103"/>
      <c r="G17" s="103"/>
      <c r="I17" s="104"/>
      <c r="J17" s="105"/>
      <c r="K17" s="105"/>
    </row>
    <row r="18" spans="1:11" x14ac:dyDescent="0.25">
      <c r="A18" s="86" t="s">
        <v>1101</v>
      </c>
      <c r="B18" s="38" t="s">
        <v>87</v>
      </c>
      <c r="C18" s="116">
        <v>1</v>
      </c>
      <c r="D18" s="13">
        <v>0</v>
      </c>
      <c r="E18" s="121">
        <f t="shared" si="2"/>
        <v>0</v>
      </c>
      <c r="F18" s="103"/>
      <c r="G18" s="103"/>
      <c r="I18" s="104"/>
      <c r="J18" s="105"/>
      <c r="K18" s="105"/>
    </row>
    <row r="19" spans="1:11" ht="34.9" customHeight="1" x14ac:dyDescent="0.25">
      <c r="B19" s="46" t="s">
        <v>88</v>
      </c>
      <c r="C19" s="117"/>
      <c r="D19" s="102"/>
      <c r="E19" s="121"/>
      <c r="F19" s="103"/>
      <c r="G19" s="103"/>
      <c r="I19" s="104"/>
      <c r="J19" s="105"/>
      <c r="K19" s="105"/>
    </row>
    <row r="20" spans="1:11" x14ac:dyDescent="0.25">
      <c r="A20" s="86" t="s">
        <v>1102</v>
      </c>
      <c r="B20" s="38" t="s">
        <v>90</v>
      </c>
      <c r="C20" s="116">
        <v>1</v>
      </c>
      <c r="D20" s="13">
        <v>0</v>
      </c>
      <c r="E20" s="121">
        <f t="shared" si="2"/>
        <v>0</v>
      </c>
      <c r="F20" s="103"/>
      <c r="G20" s="103"/>
      <c r="I20" s="104"/>
      <c r="J20" s="105"/>
      <c r="K20" s="105"/>
    </row>
    <row r="21" spans="1:11" ht="112.9" customHeight="1" x14ac:dyDescent="0.25">
      <c r="B21" s="46" t="s">
        <v>91</v>
      </c>
      <c r="C21" s="117"/>
      <c r="D21" s="102"/>
      <c r="E21" s="121"/>
      <c r="F21" s="103"/>
      <c r="G21" s="103"/>
      <c r="I21" s="104"/>
      <c r="J21" s="105"/>
      <c r="K21" s="105"/>
    </row>
    <row r="22" spans="1:11" x14ac:dyDescent="0.25">
      <c r="A22" s="86" t="s">
        <v>1103</v>
      </c>
      <c r="B22" s="88" t="s">
        <v>96</v>
      </c>
      <c r="C22" s="116">
        <v>1</v>
      </c>
      <c r="D22" s="13">
        <v>0</v>
      </c>
      <c r="E22" s="121">
        <f t="shared" ref="E22" si="3">D22*C22</f>
        <v>0</v>
      </c>
      <c r="F22" s="103"/>
      <c r="G22" s="103"/>
      <c r="I22" s="104"/>
      <c r="J22" s="105"/>
      <c r="K22" s="105"/>
    </row>
    <row r="23" spans="1:11" ht="47.25" x14ac:dyDescent="0.25">
      <c r="B23" s="109" t="s">
        <v>97</v>
      </c>
      <c r="C23" s="117"/>
      <c r="D23" s="102"/>
      <c r="E23" s="121"/>
      <c r="F23" s="103"/>
      <c r="G23" s="103"/>
      <c r="I23" s="104"/>
      <c r="J23" s="105"/>
      <c r="K23" s="105"/>
    </row>
    <row r="24" spans="1:11" x14ac:dyDescent="0.25">
      <c r="A24" s="86" t="s">
        <v>1104</v>
      </c>
      <c r="B24" s="88" t="s">
        <v>99</v>
      </c>
      <c r="C24" s="116">
        <v>1</v>
      </c>
      <c r="D24" s="13">
        <v>0</v>
      </c>
      <c r="E24" s="121">
        <f t="shared" si="2"/>
        <v>0</v>
      </c>
      <c r="F24" s="103"/>
      <c r="G24" s="103"/>
      <c r="I24" s="104"/>
      <c r="J24" s="105"/>
      <c r="K24" s="105"/>
    </row>
    <row r="25" spans="1:11" ht="49.15" customHeight="1" x14ac:dyDescent="0.25">
      <c r="B25" s="109" t="s">
        <v>100</v>
      </c>
      <c r="C25" s="117"/>
      <c r="D25" s="102"/>
      <c r="E25" s="121"/>
      <c r="F25" s="103"/>
      <c r="G25" s="103"/>
      <c r="I25" s="104"/>
      <c r="J25" s="105"/>
      <c r="K25" s="105"/>
    </row>
    <row r="26" spans="1:11" x14ac:dyDescent="0.25">
      <c r="A26" s="86" t="s">
        <v>1105</v>
      </c>
      <c r="B26" s="88" t="s">
        <v>470</v>
      </c>
      <c r="C26" s="88">
        <v>1</v>
      </c>
      <c r="D26" s="13">
        <v>0</v>
      </c>
      <c r="E26" s="122">
        <f t="shared" ref="E26" si="4">D26*C26</f>
        <v>0</v>
      </c>
      <c r="J26" s="96"/>
    </row>
    <row r="27" spans="1:11" ht="81" customHeight="1" x14ac:dyDescent="0.25">
      <c r="B27" s="109" t="s">
        <v>657</v>
      </c>
      <c r="C27" s="89"/>
      <c r="D27" s="82"/>
      <c r="E27" s="89"/>
    </row>
    <row r="28" spans="1:11" x14ac:dyDescent="0.25">
      <c r="A28" s="86" t="s">
        <v>1106</v>
      </c>
      <c r="B28" s="86" t="s">
        <v>171</v>
      </c>
      <c r="C28" s="86">
        <v>1</v>
      </c>
      <c r="D28" s="13">
        <v>0</v>
      </c>
      <c r="E28" s="121">
        <f>D28*C28</f>
        <v>0</v>
      </c>
    </row>
    <row r="29" spans="1:11" x14ac:dyDescent="0.25">
      <c r="B29" s="110" t="s">
        <v>172</v>
      </c>
      <c r="D29" s="98"/>
      <c r="E29" s="123"/>
    </row>
    <row r="30" spans="1:11" x14ac:dyDescent="0.25">
      <c r="A30" s="86" t="s">
        <v>1107</v>
      </c>
      <c r="B30" s="88" t="s">
        <v>174</v>
      </c>
      <c r="C30" s="86">
        <v>1</v>
      </c>
      <c r="D30" s="13">
        <v>0</v>
      </c>
      <c r="E30" s="121">
        <f>D30*C30</f>
        <v>0</v>
      </c>
    </row>
    <row r="31" spans="1:11" ht="47.25" x14ac:dyDescent="0.25">
      <c r="B31" s="109" t="s">
        <v>175</v>
      </c>
      <c r="D31" s="98"/>
      <c r="E31" s="123"/>
    </row>
    <row r="32" spans="1:11" x14ac:dyDescent="0.25">
      <c r="A32" s="86" t="s">
        <v>1108</v>
      </c>
      <c r="B32" s="88" t="s">
        <v>177</v>
      </c>
      <c r="C32" s="86">
        <v>1</v>
      </c>
      <c r="D32" s="13">
        <v>0</v>
      </c>
      <c r="E32" s="121">
        <f>D32*C32</f>
        <v>0</v>
      </c>
    </row>
    <row r="33" spans="1:5" x14ac:dyDescent="0.25">
      <c r="B33" s="109" t="s">
        <v>177</v>
      </c>
      <c r="D33" s="98"/>
      <c r="E33" s="123"/>
    </row>
    <row r="34" spans="1:5" x14ac:dyDescent="0.25">
      <c r="A34" s="85"/>
    </row>
    <row r="35" spans="1:5" s="79" customFormat="1" x14ac:dyDescent="0.25">
      <c r="A35" s="86" t="s">
        <v>1109</v>
      </c>
      <c r="B35" s="111" t="s">
        <v>179</v>
      </c>
      <c r="C35" s="86"/>
      <c r="D35" s="99"/>
      <c r="E35" s="121"/>
    </row>
    <row r="36" spans="1:5" s="81" customFormat="1" x14ac:dyDescent="0.25">
      <c r="A36" s="88" t="s">
        <v>1110</v>
      </c>
      <c r="B36" s="88" t="s">
        <v>550</v>
      </c>
      <c r="C36" s="88">
        <v>1</v>
      </c>
      <c r="D36" s="13">
        <v>0</v>
      </c>
      <c r="E36" s="122">
        <f>D36*C36</f>
        <v>0</v>
      </c>
    </row>
    <row r="37" spans="1:5" s="105" customFormat="1" ht="97.9" customHeight="1" x14ac:dyDescent="0.25">
      <c r="A37" s="106"/>
      <c r="B37" s="109" t="s">
        <v>551</v>
      </c>
      <c r="C37" s="106"/>
      <c r="D37" s="98"/>
      <c r="E37" s="124"/>
    </row>
    <row r="38" spans="1:5" s="96" customFormat="1" x14ac:dyDescent="0.25">
      <c r="A38" s="88" t="s">
        <v>1111</v>
      </c>
      <c r="B38" s="88" t="s">
        <v>401</v>
      </c>
      <c r="C38" s="88">
        <v>1</v>
      </c>
      <c r="D38" s="13">
        <v>0</v>
      </c>
      <c r="E38" s="122">
        <f>D38*C38</f>
        <v>0</v>
      </c>
    </row>
    <row r="39" spans="1:5" s="105" customFormat="1" ht="63" x14ac:dyDescent="0.25">
      <c r="A39" s="106"/>
      <c r="B39" s="109" t="s">
        <v>402</v>
      </c>
      <c r="C39" s="89"/>
      <c r="D39" s="100"/>
      <c r="E39" s="122"/>
    </row>
    <row r="40" spans="1:5" s="96" customFormat="1" x14ac:dyDescent="0.25">
      <c r="A40" s="88" t="s">
        <v>1112</v>
      </c>
      <c r="B40" s="88" t="s">
        <v>554</v>
      </c>
      <c r="C40" s="88">
        <v>1</v>
      </c>
      <c r="D40" s="13">
        <v>0</v>
      </c>
      <c r="E40" s="122">
        <f>D40*C40</f>
        <v>0</v>
      </c>
    </row>
    <row r="41" spans="1:5" ht="67.150000000000006" customHeight="1" x14ac:dyDescent="0.25">
      <c r="A41" s="106"/>
      <c r="B41" s="109" t="s">
        <v>555</v>
      </c>
      <c r="C41" s="89"/>
      <c r="D41" s="100"/>
      <c r="E41" s="122"/>
    </row>
    <row r="42" spans="1:5" s="96" customFormat="1" x14ac:dyDescent="0.25">
      <c r="A42" s="88" t="s">
        <v>1113</v>
      </c>
      <c r="B42" s="88" t="s">
        <v>484</v>
      </c>
      <c r="C42" s="88">
        <v>1</v>
      </c>
      <c r="D42" s="13">
        <v>0</v>
      </c>
      <c r="E42" s="122">
        <f>D42*C42</f>
        <v>0</v>
      </c>
    </row>
    <row r="43" spans="1:5" s="105" customFormat="1" ht="126" x14ac:dyDescent="0.25">
      <c r="A43" s="106"/>
      <c r="B43" s="46" t="s">
        <v>485</v>
      </c>
      <c r="C43" s="89"/>
      <c r="D43" s="100"/>
      <c r="E43" s="122"/>
    </row>
    <row r="44" spans="1:5" s="96" customFormat="1" x14ac:dyDescent="0.25">
      <c r="A44" s="88" t="s">
        <v>1114</v>
      </c>
      <c r="B44" s="88" t="s">
        <v>487</v>
      </c>
      <c r="C44" s="88">
        <v>1</v>
      </c>
      <c r="D44" s="13">
        <v>0</v>
      </c>
      <c r="E44" s="122">
        <f>D44*C44</f>
        <v>0</v>
      </c>
    </row>
    <row r="45" spans="1:5" s="105" customFormat="1" ht="63" x14ac:dyDescent="0.25">
      <c r="A45" s="106"/>
      <c r="B45" s="109" t="s">
        <v>488</v>
      </c>
      <c r="C45" s="106"/>
      <c r="D45" s="98"/>
      <c r="E45" s="124"/>
    </row>
    <row r="46" spans="1:5" s="79" customFormat="1" x14ac:dyDescent="0.25">
      <c r="A46" s="88" t="s">
        <v>1115</v>
      </c>
      <c r="B46" s="86" t="s">
        <v>195</v>
      </c>
      <c r="C46" s="86">
        <v>1</v>
      </c>
      <c r="D46" s="13">
        <v>0</v>
      </c>
      <c r="E46" s="121">
        <f>D46*C46</f>
        <v>0</v>
      </c>
    </row>
    <row r="47" spans="1:5" ht="63" x14ac:dyDescent="0.25">
      <c r="A47" s="106"/>
      <c r="B47" s="109" t="s">
        <v>196</v>
      </c>
      <c r="D47" s="98"/>
      <c r="E47" s="121"/>
    </row>
    <row r="48" spans="1:5" s="79" customFormat="1" x14ac:dyDescent="0.25">
      <c r="A48" s="88" t="s">
        <v>1116</v>
      </c>
      <c r="B48" s="86" t="s">
        <v>198</v>
      </c>
      <c r="C48" s="86">
        <v>1</v>
      </c>
      <c r="D48" s="13">
        <v>0</v>
      </c>
      <c r="E48" s="121">
        <f>D48*C48</f>
        <v>0</v>
      </c>
    </row>
    <row r="49" spans="1:6" ht="47.25" x14ac:dyDescent="0.25">
      <c r="A49" s="106"/>
      <c r="B49" s="109" t="s">
        <v>613</v>
      </c>
      <c r="D49" s="98"/>
      <c r="E49" s="121"/>
    </row>
    <row r="50" spans="1:6" s="79" customFormat="1" x14ac:dyDescent="0.25">
      <c r="A50" s="88" t="s">
        <v>1117</v>
      </c>
      <c r="B50" s="86" t="s">
        <v>210</v>
      </c>
      <c r="C50" s="86">
        <v>1</v>
      </c>
      <c r="D50" s="13">
        <v>0</v>
      </c>
      <c r="E50" s="121">
        <f>D50*C50</f>
        <v>0</v>
      </c>
      <c r="F50" s="80"/>
    </row>
    <row r="51" spans="1:6" ht="47.25" x14ac:dyDescent="0.25">
      <c r="A51" s="106"/>
      <c r="B51" s="109" t="s">
        <v>211</v>
      </c>
      <c r="D51" s="98"/>
      <c r="E51" s="121"/>
    </row>
    <row r="52" spans="1:6" s="79" customFormat="1" x14ac:dyDescent="0.25">
      <c r="A52" s="88" t="s">
        <v>1118</v>
      </c>
      <c r="B52" s="86" t="s">
        <v>213</v>
      </c>
      <c r="C52" s="86">
        <v>1</v>
      </c>
      <c r="D52" s="13">
        <v>0</v>
      </c>
      <c r="E52" s="121">
        <f>D52*C52</f>
        <v>0</v>
      </c>
      <c r="F52" s="80"/>
    </row>
    <row r="53" spans="1:6" ht="47.25" x14ac:dyDescent="0.25">
      <c r="A53" s="106"/>
      <c r="B53" s="109" t="s">
        <v>214</v>
      </c>
      <c r="D53" s="98"/>
      <c r="E53" s="121"/>
    </row>
    <row r="54" spans="1:6" s="79" customFormat="1" x14ac:dyDescent="0.25">
      <c r="A54" s="88" t="s">
        <v>1119</v>
      </c>
      <c r="B54" s="86" t="s">
        <v>219</v>
      </c>
      <c r="C54" s="86">
        <v>1</v>
      </c>
      <c r="D54" s="13">
        <v>0</v>
      </c>
      <c r="E54" s="121">
        <f>D54*C54</f>
        <v>0</v>
      </c>
      <c r="F54" s="80"/>
    </row>
    <row r="55" spans="1:6" ht="47.25" x14ac:dyDescent="0.25">
      <c r="A55" s="106"/>
      <c r="B55" s="109" t="s">
        <v>220</v>
      </c>
      <c r="D55" s="98"/>
      <c r="E55" s="121"/>
    </row>
    <row r="56" spans="1:6" s="79" customFormat="1" x14ac:dyDescent="0.25">
      <c r="A56" s="88" t="s">
        <v>1120</v>
      </c>
      <c r="B56" s="86" t="s">
        <v>222</v>
      </c>
      <c r="C56" s="86">
        <v>1</v>
      </c>
      <c r="D56" s="13">
        <v>0</v>
      </c>
      <c r="E56" s="121">
        <f>D56*C56</f>
        <v>0</v>
      </c>
      <c r="F56" s="80"/>
    </row>
    <row r="57" spans="1:6" ht="47.25" x14ac:dyDescent="0.25">
      <c r="A57" s="106"/>
      <c r="B57" s="109" t="s">
        <v>223</v>
      </c>
      <c r="D57" s="98"/>
      <c r="E57" s="121"/>
    </row>
    <row r="58" spans="1:6" s="96" customFormat="1" x14ac:dyDescent="0.25">
      <c r="A58" s="88" t="s">
        <v>1121</v>
      </c>
      <c r="B58" s="88" t="s">
        <v>499</v>
      </c>
      <c r="C58" s="88">
        <v>1</v>
      </c>
      <c r="D58" s="13">
        <v>0</v>
      </c>
      <c r="E58" s="122">
        <f>D58*C58</f>
        <v>0</v>
      </c>
      <c r="F58" s="105"/>
    </row>
    <row r="59" spans="1:6" s="105" customFormat="1" ht="63" x14ac:dyDescent="0.25">
      <c r="A59" s="106"/>
      <c r="B59" s="109" t="s">
        <v>619</v>
      </c>
      <c r="C59" s="106"/>
      <c r="D59" s="98"/>
      <c r="E59" s="124"/>
    </row>
    <row r="60" spans="1:6" s="79" customFormat="1" x14ac:dyDescent="0.25">
      <c r="A60" s="88" t="s">
        <v>1122</v>
      </c>
      <c r="B60" s="86" t="s">
        <v>228</v>
      </c>
      <c r="C60" s="86">
        <v>2</v>
      </c>
      <c r="D60" s="13">
        <v>0</v>
      </c>
      <c r="E60" s="121">
        <f>D60*C60</f>
        <v>0</v>
      </c>
      <c r="F60" s="80"/>
    </row>
    <row r="61" spans="1:6" s="79" customFormat="1" ht="47.25" x14ac:dyDescent="0.25">
      <c r="A61" s="106"/>
      <c r="B61" s="109" t="s">
        <v>229</v>
      </c>
      <c r="C61" s="87"/>
      <c r="D61" s="98"/>
      <c r="E61" s="121"/>
      <c r="F61" s="80"/>
    </row>
    <row r="62" spans="1:6" x14ac:dyDescent="0.25">
      <c r="A62" s="88" t="s">
        <v>1123</v>
      </c>
      <c r="B62" s="86" t="s">
        <v>231</v>
      </c>
      <c r="C62" s="86">
        <v>1</v>
      </c>
      <c r="D62" s="13">
        <v>0</v>
      </c>
      <c r="E62" s="121">
        <f>D62*C62</f>
        <v>0</v>
      </c>
    </row>
    <row r="63" spans="1:6" s="79" customFormat="1" ht="47.25" x14ac:dyDescent="0.25">
      <c r="A63" s="106"/>
      <c r="B63" s="109" t="s">
        <v>232</v>
      </c>
      <c r="C63" s="87"/>
      <c r="D63" s="98"/>
      <c r="E63" s="121"/>
      <c r="F63" s="80"/>
    </row>
    <row r="64" spans="1:6" s="82" customFormat="1" x14ac:dyDescent="0.25">
      <c r="A64" s="88" t="s">
        <v>1124</v>
      </c>
      <c r="B64" s="88" t="s">
        <v>234</v>
      </c>
      <c r="C64" s="88">
        <v>1</v>
      </c>
      <c r="D64" s="13">
        <v>0</v>
      </c>
      <c r="E64" s="122">
        <f>D64*C64</f>
        <v>0</v>
      </c>
    </row>
    <row r="65" spans="1:6" s="81" customFormat="1" ht="31.5" x14ac:dyDescent="0.25">
      <c r="A65" s="106"/>
      <c r="B65" s="109" t="s">
        <v>235</v>
      </c>
      <c r="C65" s="89"/>
      <c r="D65" s="100"/>
      <c r="E65" s="122"/>
      <c r="F65" s="82"/>
    </row>
    <row r="66" spans="1:6" x14ac:dyDescent="0.25">
      <c r="A66" s="88" t="s">
        <v>1125</v>
      </c>
      <c r="B66" s="88" t="s">
        <v>237</v>
      </c>
      <c r="C66" s="88">
        <v>1</v>
      </c>
      <c r="D66" s="13">
        <v>0</v>
      </c>
      <c r="E66" s="122">
        <f>D66*C66</f>
        <v>0</v>
      </c>
    </row>
    <row r="67" spans="1:6" s="79" customFormat="1" ht="69" customHeight="1" x14ac:dyDescent="0.25">
      <c r="A67" s="106"/>
      <c r="B67" s="109" t="s">
        <v>865</v>
      </c>
      <c r="C67" s="89"/>
      <c r="D67" s="100"/>
      <c r="E67" s="122"/>
      <c r="F67" s="80"/>
    </row>
    <row r="68" spans="1:6" x14ac:dyDescent="0.25">
      <c r="A68" s="88" t="s">
        <v>1126</v>
      </c>
      <c r="B68" s="88" t="s">
        <v>240</v>
      </c>
      <c r="C68" s="88">
        <v>1</v>
      </c>
      <c r="D68" s="13">
        <v>0</v>
      </c>
      <c r="E68" s="122">
        <f>D68*C68</f>
        <v>0</v>
      </c>
    </row>
    <row r="69" spans="1:6" s="79" customFormat="1" ht="31.5" x14ac:dyDescent="0.25">
      <c r="A69" s="106"/>
      <c r="B69" s="109" t="s">
        <v>241</v>
      </c>
      <c r="C69" s="89"/>
      <c r="D69" s="100"/>
      <c r="E69" s="122"/>
      <c r="F69" s="80"/>
    </row>
    <row r="70" spans="1:6" x14ac:dyDescent="0.25">
      <c r="A70" s="88" t="s">
        <v>1127</v>
      </c>
      <c r="B70" s="88" t="s">
        <v>243</v>
      </c>
      <c r="C70" s="88">
        <v>1</v>
      </c>
      <c r="D70" s="13">
        <v>0</v>
      </c>
      <c r="E70" s="122">
        <f>D70*C70</f>
        <v>0</v>
      </c>
    </row>
    <row r="71" spans="1:6" s="79" customFormat="1" ht="31.5" x14ac:dyDescent="0.25">
      <c r="A71" s="106"/>
      <c r="B71" s="109" t="s">
        <v>244</v>
      </c>
      <c r="C71" s="89"/>
      <c r="D71" s="100"/>
      <c r="E71" s="122"/>
      <c r="F71" s="80"/>
    </row>
    <row r="72" spans="1:6" s="105" customFormat="1" x14ac:dyDescent="0.25">
      <c r="A72" s="88" t="s">
        <v>1128</v>
      </c>
      <c r="B72" s="88" t="s">
        <v>510</v>
      </c>
      <c r="C72" s="88">
        <v>1</v>
      </c>
      <c r="D72" s="13">
        <v>0</v>
      </c>
      <c r="E72" s="122">
        <f>D72*C72</f>
        <v>0</v>
      </c>
    </row>
    <row r="73" spans="1:6" s="96" customFormat="1" ht="63" x14ac:dyDescent="0.25">
      <c r="A73" s="106"/>
      <c r="B73" s="109" t="s">
        <v>511</v>
      </c>
      <c r="C73" s="106"/>
      <c r="D73" s="98"/>
      <c r="E73" s="124"/>
      <c r="F73" s="105"/>
    </row>
    <row r="74" spans="1:6" s="82" customFormat="1" x14ac:dyDescent="0.25">
      <c r="A74" s="88" t="s">
        <v>1129</v>
      </c>
      <c r="B74" s="88" t="s">
        <v>513</v>
      </c>
      <c r="C74" s="88">
        <v>1</v>
      </c>
      <c r="D74" s="13">
        <v>0</v>
      </c>
      <c r="E74" s="122">
        <f>D74*C74</f>
        <v>0</v>
      </c>
    </row>
    <row r="75" spans="1:6" s="81" customFormat="1" ht="31.5" x14ac:dyDescent="0.25">
      <c r="A75" s="106"/>
      <c r="B75" s="109" t="s">
        <v>514</v>
      </c>
      <c r="C75" s="89"/>
      <c r="D75" s="100"/>
      <c r="E75" s="122"/>
      <c r="F75" s="82"/>
    </row>
    <row r="76" spans="1:6" s="82" customFormat="1" x14ac:dyDescent="0.25">
      <c r="A76" s="88" t="s">
        <v>1130</v>
      </c>
      <c r="B76" s="88" t="s">
        <v>171</v>
      </c>
      <c r="C76" s="88">
        <v>1</v>
      </c>
      <c r="D76" s="13">
        <v>0</v>
      </c>
      <c r="E76" s="122">
        <f>D76*C76</f>
        <v>0</v>
      </c>
    </row>
    <row r="77" spans="1:6" s="82" customFormat="1" x14ac:dyDescent="0.25">
      <c r="A77" s="106"/>
      <c r="B77" s="109" t="s">
        <v>172</v>
      </c>
      <c r="C77" s="89"/>
      <c r="D77" s="100"/>
      <c r="E77" s="125"/>
    </row>
    <row r="78" spans="1:6" s="82" customFormat="1" x14ac:dyDescent="0.25">
      <c r="A78" s="88" t="s">
        <v>1131</v>
      </c>
      <c r="B78" s="88" t="s">
        <v>174</v>
      </c>
      <c r="C78" s="88">
        <v>1</v>
      </c>
      <c r="D78" s="13">
        <v>0</v>
      </c>
      <c r="E78" s="122">
        <f>D78*C78</f>
        <v>0</v>
      </c>
    </row>
    <row r="79" spans="1:6" s="82" customFormat="1" ht="47.25" x14ac:dyDescent="0.25">
      <c r="A79" s="106"/>
      <c r="B79" s="109" t="s">
        <v>175</v>
      </c>
      <c r="C79" s="89"/>
      <c r="D79" s="100"/>
      <c r="E79" s="125"/>
    </row>
    <row r="80" spans="1:6" s="82" customFormat="1" x14ac:dyDescent="0.25">
      <c r="A80" s="88" t="s">
        <v>1132</v>
      </c>
      <c r="B80" s="88" t="s">
        <v>177</v>
      </c>
      <c r="C80" s="88">
        <v>1</v>
      </c>
      <c r="D80" s="13">
        <v>0</v>
      </c>
      <c r="E80" s="122">
        <f>D80*C80</f>
        <v>0</v>
      </c>
    </row>
    <row r="81" spans="1:6" s="82" customFormat="1" x14ac:dyDescent="0.25">
      <c r="A81" s="106"/>
      <c r="B81" s="109" t="s">
        <v>177</v>
      </c>
      <c r="C81" s="89"/>
      <c r="D81" s="100"/>
      <c r="E81" s="125"/>
    </row>
    <row r="82" spans="1:6" x14ac:dyDescent="0.25">
      <c r="B82" s="109"/>
      <c r="D82" s="98"/>
      <c r="E82" s="121"/>
    </row>
    <row r="83" spans="1:6" s="79" customFormat="1" x14ac:dyDescent="0.25">
      <c r="A83" s="86" t="s">
        <v>1133</v>
      </c>
      <c r="B83" s="111" t="s">
        <v>314</v>
      </c>
      <c r="C83" s="86"/>
      <c r="D83" s="99"/>
      <c r="E83" s="121"/>
    </row>
    <row r="84" spans="1:6" s="79" customFormat="1" x14ac:dyDescent="0.25">
      <c r="A84" s="86" t="s">
        <v>1134</v>
      </c>
      <c r="B84" s="86" t="s">
        <v>319</v>
      </c>
      <c r="C84" s="86">
        <v>1</v>
      </c>
      <c r="D84" s="13">
        <v>0</v>
      </c>
      <c r="E84" s="121">
        <f>D84*C84</f>
        <v>0</v>
      </c>
    </row>
    <row r="85" spans="1:6" ht="69.75" customHeight="1" x14ac:dyDescent="0.25">
      <c r="B85" s="109" t="s">
        <v>320</v>
      </c>
      <c r="D85" s="98"/>
      <c r="E85" s="121"/>
    </row>
    <row r="86" spans="1:6" s="105" customFormat="1" x14ac:dyDescent="0.25">
      <c r="A86" s="88" t="s">
        <v>1135</v>
      </c>
      <c r="B86" s="88" t="s">
        <v>573</v>
      </c>
      <c r="C86" s="116">
        <v>1</v>
      </c>
      <c r="D86" s="13">
        <v>0</v>
      </c>
      <c r="E86" s="122">
        <f t="shared" ref="E86" si="5">D86*C86</f>
        <v>0</v>
      </c>
      <c r="F86" s="96"/>
    </row>
    <row r="87" spans="1:6" s="105" customFormat="1" ht="283.5" x14ac:dyDescent="0.25">
      <c r="A87" s="128"/>
      <c r="B87" s="109" t="s">
        <v>574</v>
      </c>
      <c r="C87" s="129"/>
      <c r="D87" s="98"/>
      <c r="E87" s="124"/>
    </row>
    <row r="88" spans="1:6" s="79" customFormat="1" x14ac:dyDescent="0.25">
      <c r="A88" s="86" t="s">
        <v>1136</v>
      </c>
      <c r="B88" s="86" t="s">
        <v>437</v>
      </c>
      <c r="C88" s="115">
        <v>1</v>
      </c>
      <c r="D88" s="13">
        <v>0</v>
      </c>
      <c r="E88" s="121">
        <f t="shared" ref="E88" si="6">D88*C88</f>
        <v>0</v>
      </c>
    </row>
    <row r="89" spans="1:6" ht="94.5" x14ac:dyDescent="0.25">
      <c r="B89" s="113" t="s">
        <v>438</v>
      </c>
      <c r="C89" s="119"/>
      <c r="D89" s="99"/>
      <c r="E89" s="121"/>
    </row>
    <row r="90" spans="1:6" s="79" customFormat="1" x14ac:dyDescent="0.25">
      <c r="A90" s="88" t="s">
        <v>1137</v>
      </c>
      <c r="B90" s="88" t="s">
        <v>325</v>
      </c>
      <c r="C90" s="88">
        <v>1</v>
      </c>
      <c r="D90" s="13">
        <v>0</v>
      </c>
      <c r="E90" s="122">
        <f>D90*C90</f>
        <v>0</v>
      </c>
    </row>
    <row r="91" spans="1:6" ht="72.75" customHeight="1" x14ac:dyDescent="0.25">
      <c r="A91" s="88"/>
      <c r="B91" s="109" t="s">
        <v>440</v>
      </c>
      <c r="C91" s="89"/>
      <c r="D91" s="100"/>
      <c r="E91" s="122"/>
    </row>
    <row r="92" spans="1:6" s="79" customFormat="1" x14ac:dyDescent="0.25">
      <c r="A92" s="86" t="s">
        <v>1138</v>
      </c>
      <c r="B92" s="86" t="s">
        <v>328</v>
      </c>
      <c r="C92" s="86">
        <v>1</v>
      </c>
      <c r="D92" s="13">
        <v>0</v>
      </c>
      <c r="E92" s="121">
        <f>D92*C92</f>
        <v>0</v>
      </c>
    </row>
    <row r="93" spans="1:6" ht="63" x14ac:dyDescent="0.25">
      <c r="B93" s="109" t="s">
        <v>329</v>
      </c>
      <c r="D93" s="98"/>
      <c r="E93" s="121"/>
    </row>
    <row r="94" spans="1:6" s="81" customFormat="1" x14ac:dyDescent="0.25">
      <c r="A94" s="88" t="s">
        <v>1139</v>
      </c>
      <c r="B94" s="88" t="s">
        <v>579</v>
      </c>
      <c r="C94" s="88">
        <v>1</v>
      </c>
      <c r="D94" s="13">
        <v>0</v>
      </c>
      <c r="E94" s="122">
        <f>D94*C94</f>
        <v>0</v>
      </c>
    </row>
    <row r="95" spans="1:6" s="82" customFormat="1" x14ac:dyDescent="0.25">
      <c r="A95" s="88"/>
      <c r="B95" s="109" t="s">
        <v>580</v>
      </c>
      <c r="C95" s="89"/>
      <c r="D95" s="100"/>
      <c r="E95" s="122"/>
    </row>
    <row r="96" spans="1:6" s="79" customFormat="1" x14ac:dyDescent="0.25">
      <c r="A96" s="86" t="s">
        <v>1140</v>
      </c>
      <c r="B96" s="86" t="s">
        <v>340</v>
      </c>
      <c r="C96" s="86">
        <v>1</v>
      </c>
      <c r="D96" s="13">
        <v>0</v>
      </c>
      <c r="E96" s="121">
        <f>D96*C96</f>
        <v>0</v>
      </c>
    </row>
    <row r="97" spans="1:6" ht="94.5" x14ac:dyDescent="0.25">
      <c r="B97" s="109" t="s">
        <v>341</v>
      </c>
      <c r="D97" s="98"/>
      <c r="E97" s="121"/>
    </row>
    <row r="98" spans="1:6" s="82" customFormat="1" x14ac:dyDescent="0.25">
      <c r="A98" s="88" t="s">
        <v>1141</v>
      </c>
      <c r="B98" s="88" t="s">
        <v>346</v>
      </c>
      <c r="C98" s="88">
        <v>1</v>
      </c>
      <c r="D98" s="13">
        <v>0</v>
      </c>
      <c r="E98" s="122">
        <f>D98*C98</f>
        <v>0</v>
      </c>
      <c r="F98" s="81"/>
    </row>
    <row r="99" spans="1:6" s="82" customFormat="1" ht="31.5" x14ac:dyDescent="0.25">
      <c r="A99" s="88"/>
      <c r="B99" s="109" t="s">
        <v>347</v>
      </c>
      <c r="C99" s="89"/>
      <c r="D99" s="100"/>
      <c r="E99" s="122"/>
    </row>
    <row r="100" spans="1:6" s="82" customFormat="1" x14ac:dyDescent="0.25">
      <c r="A100" s="86" t="s">
        <v>1142</v>
      </c>
      <c r="B100" s="88" t="s">
        <v>171</v>
      </c>
      <c r="C100" s="88">
        <v>1</v>
      </c>
      <c r="D100" s="13">
        <v>0</v>
      </c>
      <c r="E100" s="122">
        <f>D100*C100</f>
        <v>0</v>
      </c>
    </row>
    <row r="101" spans="1:6" s="82" customFormat="1" x14ac:dyDescent="0.25">
      <c r="A101" s="87"/>
      <c r="B101" s="109" t="s">
        <v>172</v>
      </c>
      <c r="C101" s="89"/>
      <c r="D101" s="100"/>
      <c r="E101" s="125"/>
    </row>
    <row r="102" spans="1:6" s="82" customFormat="1" x14ac:dyDescent="0.25">
      <c r="A102" s="88" t="s">
        <v>1143</v>
      </c>
      <c r="B102" s="88" t="s">
        <v>174</v>
      </c>
      <c r="C102" s="88">
        <v>1</v>
      </c>
      <c r="D102" s="13">
        <v>0</v>
      </c>
      <c r="E102" s="122">
        <f>D102*C102</f>
        <v>0</v>
      </c>
    </row>
    <row r="103" spans="1:6" s="82" customFormat="1" ht="47.25" x14ac:dyDescent="0.25">
      <c r="A103" s="88"/>
      <c r="B103" s="109" t="s">
        <v>175</v>
      </c>
      <c r="C103" s="89"/>
      <c r="D103" s="100"/>
      <c r="E103" s="125"/>
    </row>
    <row r="104" spans="1:6" s="82" customFormat="1" x14ac:dyDescent="0.25">
      <c r="A104" s="86" t="s">
        <v>1144</v>
      </c>
      <c r="B104" s="88" t="s">
        <v>177</v>
      </c>
      <c r="C104" s="88">
        <v>1</v>
      </c>
      <c r="D104" s="13">
        <v>0</v>
      </c>
      <c r="E104" s="122">
        <f>D104*C104</f>
        <v>0</v>
      </c>
    </row>
    <row r="105" spans="1:6" s="82" customFormat="1" ht="16.5" thickBot="1" x14ac:dyDescent="0.3">
      <c r="A105" s="87"/>
      <c r="B105" s="109" t="s">
        <v>177</v>
      </c>
      <c r="C105" s="89"/>
      <c r="D105" s="100"/>
      <c r="E105" s="125"/>
    </row>
    <row r="106" spans="1:6" ht="16.5" thickBot="1" x14ac:dyDescent="0.3">
      <c r="B106" s="109"/>
      <c r="D106" s="101" t="s">
        <v>586</v>
      </c>
      <c r="E106" s="130">
        <f>SUM(E2:E105)</f>
        <v>0</v>
      </c>
    </row>
  </sheetData>
  <sheetProtection algorithmName="SHA-512" hashValue="VluWcXzjmVk/RwKpJQnwbtej2zcgH4vQBkQi0DZ7j71umtJ5qJ5HLa9BVlqqWDWkClmwXexd2UrHd9k+LNAkLg==" saltValue="3hGdS5TRDbzAJuNjCTLsfg==" spinCount="100000" sheet="1" objects="1" scenarios="1"/>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959FF-5375-4AF6-B9A7-0491AA2E2DEB}">
  <sheetPr>
    <tabColor rgb="FFFFC000"/>
  </sheetPr>
  <dimension ref="A1:K106"/>
  <sheetViews>
    <sheetView zoomScaleNormal="100" workbookViewId="0">
      <selection activeCell="C14" sqref="C14:D14"/>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1145</v>
      </c>
      <c r="B2" s="44" t="s">
        <v>17</v>
      </c>
      <c r="C2" s="3"/>
      <c r="D2" s="11"/>
      <c r="E2" s="3"/>
    </row>
    <row r="3" spans="1:11" s="4" customFormat="1" x14ac:dyDescent="0.25">
      <c r="A3" s="37" t="s">
        <v>1146</v>
      </c>
      <c r="B3" s="45" t="s">
        <v>50</v>
      </c>
      <c r="C3" s="37"/>
      <c r="D3" s="12"/>
      <c r="E3" s="68"/>
    </row>
    <row r="4" spans="1:11" s="9" customFormat="1" x14ac:dyDescent="0.25">
      <c r="A4" s="3" t="s">
        <v>1147</v>
      </c>
      <c r="B4" s="3" t="s">
        <v>364</v>
      </c>
      <c r="C4" s="3">
        <v>2</v>
      </c>
      <c r="D4" s="13">
        <v>0</v>
      </c>
      <c r="E4" s="2">
        <f>D4*C4</f>
        <v>0</v>
      </c>
    </row>
    <row r="5" spans="1:11" ht="79.900000000000006" customHeight="1" x14ac:dyDescent="0.25">
      <c r="B5" s="46" t="s">
        <v>365</v>
      </c>
      <c r="D5" s="19"/>
      <c r="E5" s="2"/>
    </row>
    <row r="6" spans="1:11" s="9" customFormat="1" x14ac:dyDescent="0.25">
      <c r="A6" s="3" t="s">
        <v>1148</v>
      </c>
      <c r="B6" s="3" t="s">
        <v>534</v>
      </c>
      <c r="C6" s="3">
        <v>2</v>
      </c>
      <c r="D6" s="13">
        <v>0</v>
      </c>
      <c r="E6" s="2">
        <f>D6*C6</f>
        <v>0</v>
      </c>
    </row>
    <row r="7" spans="1:11" ht="31.5" x14ac:dyDescent="0.25">
      <c r="B7" s="46" t="s">
        <v>368</v>
      </c>
      <c r="D7" s="19"/>
      <c r="E7" s="2"/>
    </row>
    <row r="8" spans="1:11" s="9" customFormat="1" x14ac:dyDescent="0.25">
      <c r="A8" s="3" t="s">
        <v>1149</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1150</v>
      </c>
      <c r="B10" s="3" t="s">
        <v>373</v>
      </c>
      <c r="C10" s="3">
        <v>1</v>
      </c>
      <c r="D10" s="13">
        <v>0</v>
      </c>
      <c r="E10" s="2">
        <f t="shared" ref="E10" si="1">D10*C10</f>
        <v>0</v>
      </c>
    </row>
    <row r="11" spans="1:11" ht="94.5" x14ac:dyDescent="0.25">
      <c r="B11" s="46" t="s">
        <v>374</v>
      </c>
      <c r="D11" s="19"/>
      <c r="E11" s="2"/>
    </row>
    <row r="12" spans="1:11" s="5" customFormat="1" x14ac:dyDescent="0.25">
      <c r="A12" s="3" t="s">
        <v>1151</v>
      </c>
      <c r="B12" s="38" t="s">
        <v>376</v>
      </c>
      <c r="C12" s="38">
        <v>1</v>
      </c>
      <c r="D12" s="13">
        <v>0</v>
      </c>
      <c r="E12" s="69">
        <f t="shared" si="0"/>
        <v>0</v>
      </c>
    </row>
    <row r="13" spans="1:11" s="6" customFormat="1" ht="110.25" x14ac:dyDescent="0.25">
      <c r="A13" s="1"/>
      <c r="B13" s="46" t="s">
        <v>538</v>
      </c>
      <c r="C13" s="39"/>
      <c r="D13" s="15"/>
      <c r="E13" s="69"/>
    </row>
    <row r="14" spans="1:11" s="9" customFormat="1" x14ac:dyDescent="0.25">
      <c r="A14" s="3" t="s">
        <v>1152</v>
      </c>
      <c r="B14" s="3" t="s">
        <v>81</v>
      </c>
      <c r="C14" s="62">
        <v>1</v>
      </c>
      <c r="D14" s="13">
        <v>0</v>
      </c>
      <c r="E14" s="2">
        <f>D14*C14</f>
        <v>0</v>
      </c>
    </row>
    <row r="15" spans="1:11" ht="204.75" x14ac:dyDescent="0.25">
      <c r="B15" s="47" t="s">
        <v>82</v>
      </c>
      <c r="C15" s="62"/>
      <c r="D15" s="17"/>
      <c r="E15" s="2"/>
    </row>
    <row r="16" spans="1:11" x14ac:dyDescent="0.25">
      <c r="A16" s="3" t="s">
        <v>1153</v>
      </c>
      <c r="B16" s="38" t="s">
        <v>84</v>
      </c>
      <c r="C16" s="63">
        <v>1</v>
      </c>
      <c r="D16" s="13">
        <v>0</v>
      </c>
      <c r="E16" s="2">
        <f t="shared" ref="E16:E24" si="2">D16*C16</f>
        <v>0</v>
      </c>
      <c r="F16" s="25"/>
      <c r="G16" s="25"/>
      <c r="I16" s="26"/>
      <c r="J16" s="18"/>
      <c r="K16" s="18"/>
    </row>
    <row r="17" spans="1:11" ht="126" x14ac:dyDescent="0.25">
      <c r="B17" s="46" t="s">
        <v>85</v>
      </c>
      <c r="C17" s="64"/>
      <c r="D17" s="17"/>
      <c r="E17" s="2"/>
      <c r="F17" s="25"/>
      <c r="G17" s="25"/>
      <c r="I17" s="26"/>
      <c r="J17" s="18"/>
      <c r="K17" s="18"/>
    </row>
    <row r="18" spans="1:11" x14ac:dyDescent="0.25">
      <c r="A18" s="3" t="s">
        <v>1154</v>
      </c>
      <c r="B18" s="38" t="s">
        <v>87</v>
      </c>
      <c r="C18" s="63">
        <v>1</v>
      </c>
      <c r="D18" s="13">
        <v>0</v>
      </c>
      <c r="E18" s="2">
        <f t="shared" si="2"/>
        <v>0</v>
      </c>
      <c r="F18" s="25"/>
      <c r="G18" s="25"/>
      <c r="I18" s="26"/>
      <c r="J18" s="18"/>
      <c r="K18" s="18"/>
    </row>
    <row r="19" spans="1:11" ht="34.9" customHeight="1" x14ac:dyDescent="0.25">
      <c r="B19" s="46" t="s">
        <v>88</v>
      </c>
      <c r="C19" s="64"/>
      <c r="D19" s="17"/>
      <c r="E19" s="2"/>
      <c r="F19" s="25"/>
      <c r="G19" s="25"/>
      <c r="I19" s="26"/>
      <c r="J19" s="18"/>
      <c r="K19" s="18"/>
    </row>
    <row r="20" spans="1:11" x14ac:dyDescent="0.25">
      <c r="A20" s="3" t="s">
        <v>1155</v>
      </c>
      <c r="B20" s="38" t="s">
        <v>90</v>
      </c>
      <c r="C20" s="63">
        <v>1</v>
      </c>
      <c r="D20" s="13">
        <v>0</v>
      </c>
      <c r="E20" s="2">
        <f t="shared" si="2"/>
        <v>0</v>
      </c>
      <c r="F20" s="25"/>
      <c r="G20" s="25"/>
      <c r="I20" s="26"/>
      <c r="J20" s="18"/>
      <c r="K20" s="18"/>
    </row>
    <row r="21" spans="1:11" ht="112.9" customHeight="1" x14ac:dyDescent="0.25">
      <c r="B21" s="46" t="s">
        <v>91</v>
      </c>
      <c r="C21" s="64"/>
      <c r="D21" s="17"/>
      <c r="E21" s="2"/>
      <c r="F21" s="25"/>
      <c r="G21" s="25"/>
      <c r="I21" s="26"/>
      <c r="J21" s="18"/>
      <c r="K21" s="18"/>
    </row>
    <row r="22" spans="1:11" x14ac:dyDescent="0.25">
      <c r="A22" s="3" t="s">
        <v>1156</v>
      </c>
      <c r="B22" s="38" t="s">
        <v>96</v>
      </c>
      <c r="C22" s="63">
        <v>1</v>
      </c>
      <c r="D22" s="13">
        <v>0</v>
      </c>
      <c r="E22" s="2">
        <f t="shared" ref="E22" si="3">D22*C22</f>
        <v>0</v>
      </c>
      <c r="F22" s="25"/>
      <c r="G22" s="25"/>
      <c r="I22" s="26"/>
      <c r="J22" s="18"/>
      <c r="K22" s="18"/>
    </row>
    <row r="23" spans="1:11" ht="47.25" x14ac:dyDescent="0.25">
      <c r="B23" s="46" t="s">
        <v>97</v>
      </c>
      <c r="C23" s="64"/>
      <c r="D23" s="17"/>
      <c r="E23" s="2"/>
      <c r="F23" s="25"/>
      <c r="G23" s="25"/>
      <c r="I23" s="26"/>
      <c r="J23" s="18"/>
      <c r="K23" s="18"/>
    </row>
    <row r="24" spans="1:11" x14ac:dyDescent="0.25">
      <c r="A24" s="3" t="s">
        <v>1157</v>
      </c>
      <c r="B24" s="38" t="s">
        <v>99</v>
      </c>
      <c r="C24" s="63">
        <v>1</v>
      </c>
      <c r="D24" s="13">
        <v>0</v>
      </c>
      <c r="E24" s="2">
        <f t="shared" si="2"/>
        <v>0</v>
      </c>
      <c r="F24" s="25"/>
      <c r="G24" s="25"/>
      <c r="I24" s="26"/>
      <c r="J24" s="18"/>
      <c r="K24" s="18"/>
    </row>
    <row r="25" spans="1:11" ht="49.15" customHeight="1" x14ac:dyDescent="0.25">
      <c r="B25" s="46" t="s">
        <v>100</v>
      </c>
      <c r="C25" s="64"/>
      <c r="D25" s="17"/>
      <c r="E25" s="2"/>
      <c r="F25" s="25"/>
      <c r="G25" s="25"/>
      <c r="I25" s="26"/>
      <c r="J25" s="18"/>
      <c r="K25" s="18"/>
    </row>
    <row r="26" spans="1:11" x14ac:dyDescent="0.25">
      <c r="A26" s="3" t="s">
        <v>1158</v>
      </c>
      <c r="B26" s="38" t="s">
        <v>470</v>
      </c>
      <c r="C26" s="38">
        <v>1</v>
      </c>
      <c r="D26" s="13">
        <v>0</v>
      </c>
      <c r="E26" s="69">
        <f t="shared" ref="E26" si="4">D26*C26</f>
        <v>0</v>
      </c>
      <c r="J26" s="11"/>
    </row>
    <row r="27" spans="1:11" ht="95.25" customHeight="1" x14ac:dyDescent="0.25">
      <c r="B27" s="46" t="s">
        <v>657</v>
      </c>
      <c r="C27" s="39"/>
      <c r="D27" s="6"/>
      <c r="E27" s="39"/>
    </row>
    <row r="28" spans="1:11" x14ac:dyDescent="0.25">
      <c r="A28" s="3" t="s">
        <v>1159</v>
      </c>
      <c r="B28" s="3" t="s">
        <v>171</v>
      </c>
      <c r="C28" s="3">
        <v>1</v>
      </c>
      <c r="D28" s="13">
        <v>0</v>
      </c>
      <c r="E28" s="2">
        <f>D28*C28</f>
        <v>0</v>
      </c>
    </row>
    <row r="29" spans="1:11" x14ac:dyDescent="0.25">
      <c r="B29" s="48" t="s">
        <v>172</v>
      </c>
      <c r="D29" s="19"/>
      <c r="E29" s="71"/>
    </row>
    <row r="30" spans="1:11" x14ac:dyDescent="0.25">
      <c r="A30" s="3" t="s">
        <v>1160</v>
      </c>
      <c r="B30" s="38" t="s">
        <v>174</v>
      </c>
      <c r="C30" s="3">
        <v>1</v>
      </c>
      <c r="D30" s="13">
        <v>0</v>
      </c>
      <c r="E30" s="2">
        <f>D30*C30</f>
        <v>0</v>
      </c>
    </row>
    <row r="31" spans="1:11" ht="47.25" x14ac:dyDescent="0.25">
      <c r="B31" s="46" t="s">
        <v>175</v>
      </c>
      <c r="D31" s="19"/>
      <c r="E31" s="71"/>
    </row>
    <row r="32" spans="1:11" x14ac:dyDescent="0.25">
      <c r="A32" s="3" t="s">
        <v>1161</v>
      </c>
      <c r="B32" s="38" t="s">
        <v>177</v>
      </c>
      <c r="C32" s="3">
        <v>1</v>
      </c>
      <c r="D32" s="13">
        <v>0</v>
      </c>
      <c r="E32" s="2">
        <f>D32*C32</f>
        <v>0</v>
      </c>
    </row>
    <row r="33" spans="1:5" x14ac:dyDescent="0.25">
      <c r="B33" s="46" t="s">
        <v>177</v>
      </c>
      <c r="D33" s="19"/>
      <c r="E33" s="71"/>
    </row>
    <row r="34" spans="1:5" x14ac:dyDescent="0.25">
      <c r="A34" s="37"/>
    </row>
    <row r="35" spans="1:5" s="9" customFormat="1" x14ac:dyDescent="0.25">
      <c r="A35" s="3" t="s">
        <v>1162</v>
      </c>
      <c r="B35" s="49" t="s">
        <v>179</v>
      </c>
      <c r="C35" s="3"/>
      <c r="D35" s="13"/>
      <c r="E35" s="2"/>
    </row>
    <row r="36" spans="1:5" s="5" customFormat="1" x14ac:dyDescent="0.25">
      <c r="A36" s="38" t="s">
        <v>1163</v>
      </c>
      <c r="B36" s="38" t="s">
        <v>550</v>
      </c>
      <c r="C36" s="38">
        <v>1</v>
      </c>
      <c r="D36" s="13">
        <v>0</v>
      </c>
      <c r="E36" s="69">
        <f>D36*C36</f>
        <v>0</v>
      </c>
    </row>
    <row r="37" spans="1:5" s="6" customFormat="1" ht="100.15" customHeight="1" x14ac:dyDescent="0.25">
      <c r="A37" s="39"/>
      <c r="B37" s="46" t="s">
        <v>551</v>
      </c>
      <c r="C37" s="39"/>
      <c r="D37" s="15"/>
      <c r="E37" s="69"/>
    </row>
    <row r="38" spans="1:5" s="11" customFormat="1" x14ac:dyDescent="0.25">
      <c r="A38" s="38" t="s">
        <v>1164</v>
      </c>
      <c r="B38" s="38" t="s">
        <v>401</v>
      </c>
      <c r="C38" s="38">
        <v>1</v>
      </c>
      <c r="D38" s="13">
        <v>0</v>
      </c>
      <c r="E38" s="69">
        <f>D38*C38</f>
        <v>0</v>
      </c>
    </row>
    <row r="39" spans="1:5" s="18" customFormat="1" ht="57" customHeight="1" x14ac:dyDescent="0.25">
      <c r="A39" s="61"/>
      <c r="B39" s="46" t="s">
        <v>402</v>
      </c>
      <c r="C39" s="39"/>
      <c r="D39" s="15"/>
      <c r="E39" s="69"/>
    </row>
    <row r="40" spans="1:5" s="11" customFormat="1" x14ac:dyDescent="0.25">
      <c r="A40" s="3" t="s">
        <v>1165</v>
      </c>
      <c r="B40" s="38" t="s">
        <v>481</v>
      </c>
      <c r="C40" s="38">
        <v>1</v>
      </c>
      <c r="D40" s="13">
        <v>0</v>
      </c>
      <c r="E40" s="69">
        <f>D40*C40</f>
        <v>0</v>
      </c>
    </row>
    <row r="41" spans="1:5" ht="78.75" x14ac:dyDescent="0.25">
      <c r="B41" s="46" t="s">
        <v>482</v>
      </c>
      <c r="C41" s="39"/>
      <c r="D41" s="15"/>
      <c r="E41" s="69"/>
    </row>
    <row r="42" spans="1:5" s="11" customFormat="1" x14ac:dyDescent="0.25">
      <c r="A42" s="38" t="s">
        <v>1166</v>
      </c>
      <c r="B42" s="38" t="s">
        <v>484</v>
      </c>
      <c r="C42" s="38">
        <v>1</v>
      </c>
      <c r="D42" s="13">
        <v>0</v>
      </c>
      <c r="E42" s="69">
        <f>D42*C42</f>
        <v>0</v>
      </c>
    </row>
    <row r="43" spans="1:5" s="18" customFormat="1" ht="126" x14ac:dyDescent="0.25">
      <c r="A43" s="39"/>
      <c r="B43" s="46" t="s">
        <v>485</v>
      </c>
      <c r="C43" s="39"/>
      <c r="D43" s="15"/>
      <c r="E43" s="69"/>
    </row>
    <row r="44" spans="1:5" s="11" customFormat="1" x14ac:dyDescent="0.25">
      <c r="A44" s="38" t="s">
        <v>1167</v>
      </c>
      <c r="B44" s="38" t="s">
        <v>487</v>
      </c>
      <c r="C44" s="38">
        <v>1</v>
      </c>
      <c r="D44" s="13">
        <v>0</v>
      </c>
      <c r="E44" s="69">
        <f>D44*C44</f>
        <v>0</v>
      </c>
    </row>
    <row r="45" spans="1:5" s="18" customFormat="1" ht="63" x14ac:dyDescent="0.25">
      <c r="A45" s="61"/>
      <c r="B45" s="46" t="s">
        <v>488</v>
      </c>
      <c r="C45" s="61"/>
      <c r="D45" s="19"/>
      <c r="E45" s="70"/>
    </row>
    <row r="46" spans="1:5" s="9" customFormat="1" x14ac:dyDescent="0.25">
      <c r="A46" s="3" t="s">
        <v>1168</v>
      </c>
      <c r="B46" s="3" t="s">
        <v>195</v>
      </c>
      <c r="C46" s="3">
        <v>1</v>
      </c>
      <c r="D46" s="13">
        <v>0</v>
      </c>
      <c r="E46" s="2">
        <f>D46*C46</f>
        <v>0</v>
      </c>
    </row>
    <row r="47" spans="1:5" ht="63" x14ac:dyDescent="0.25">
      <c r="B47" s="46" t="s">
        <v>196</v>
      </c>
      <c r="D47" s="19"/>
      <c r="E47" s="2"/>
    </row>
    <row r="48" spans="1:5" s="9" customFormat="1" x14ac:dyDescent="0.25">
      <c r="A48" s="38" t="s">
        <v>1169</v>
      </c>
      <c r="B48" s="3" t="s">
        <v>198</v>
      </c>
      <c r="C48" s="3">
        <v>1</v>
      </c>
      <c r="D48" s="13">
        <v>0</v>
      </c>
      <c r="E48" s="2">
        <f>D48*C48</f>
        <v>0</v>
      </c>
    </row>
    <row r="49" spans="1:6" ht="47.25" x14ac:dyDescent="0.25">
      <c r="A49" s="39"/>
      <c r="B49" s="46" t="s">
        <v>1060</v>
      </c>
      <c r="D49" s="19"/>
      <c r="E49" s="2"/>
    </row>
    <row r="50" spans="1:6" s="9" customFormat="1" x14ac:dyDescent="0.25">
      <c r="A50" s="38" t="s">
        <v>1170</v>
      </c>
      <c r="B50" s="3" t="s">
        <v>210</v>
      </c>
      <c r="C50" s="3">
        <v>1</v>
      </c>
      <c r="D50" s="13">
        <v>0</v>
      </c>
      <c r="E50" s="2">
        <f>D50*C50</f>
        <v>0</v>
      </c>
      <c r="F50" s="8"/>
    </row>
    <row r="51" spans="1:6" ht="47.25" x14ac:dyDescent="0.25">
      <c r="A51" s="61"/>
      <c r="B51" s="46" t="s">
        <v>211</v>
      </c>
      <c r="D51" s="19"/>
      <c r="E51" s="2"/>
    </row>
    <row r="52" spans="1:6" s="9" customFormat="1" x14ac:dyDescent="0.25">
      <c r="A52" s="3" t="s">
        <v>1171</v>
      </c>
      <c r="B52" s="3" t="s">
        <v>213</v>
      </c>
      <c r="C52" s="3">
        <v>1</v>
      </c>
      <c r="D52" s="13">
        <v>0</v>
      </c>
      <c r="E52" s="2">
        <f>D52*C52</f>
        <v>0</v>
      </c>
      <c r="F52" s="8"/>
    </row>
    <row r="53" spans="1:6" ht="47.25" x14ac:dyDescent="0.25">
      <c r="B53" s="46" t="s">
        <v>214</v>
      </c>
      <c r="D53" s="19"/>
      <c r="E53" s="2"/>
    </row>
    <row r="54" spans="1:6" s="9" customFormat="1" x14ac:dyDescent="0.25">
      <c r="A54" s="38" t="s">
        <v>1172</v>
      </c>
      <c r="B54" s="3" t="s">
        <v>222</v>
      </c>
      <c r="C54" s="3">
        <v>2</v>
      </c>
      <c r="D54" s="13">
        <v>0</v>
      </c>
      <c r="E54" s="2">
        <f>D54*C54</f>
        <v>0</v>
      </c>
      <c r="F54" s="8"/>
    </row>
    <row r="55" spans="1:6" ht="47.25" x14ac:dyDescent="0.25">
      <c r="A55" s="39"/>
      <c r="B55" s="46" t="s">
        <v>223</v>
      </c>
      <c r="D55" s="19"/>
      <c r="E55" s="2"/>
    </row>
    <row r="56" spans="1:6" s="11" customFormat="1" x14ac:dyDescent="0.25">
      <c r="A56" s="38" t="s">
        <v>1173</v>
      </c>
      <c r="B56" s="38" t="s">
        <v>499</v>
      </c>
      <c r="C56" s="38">
        <v>1</v>
      </c>
      <c r="D56" s="13">
        <v>0</v>
      </c>
      <c r="E56" s="69">
        <f>D56*C56</f>
        <v>0</v>
      </c>
      <c r="F56" s="18"/>
    </row>
    <row r="57" spans="1:6" s="18" customFormat="1" ht="63" x14ac:dyDescent="0.25">
      <c r="A57" s="61"/>
      <c r="B57" s="46" t="s">
        <v>619</v>
      </c>
      <c r="C57" s="61"/>
      <c r="D57" s="19"/>
      <c r="E57" s="70"/>
    </row>
    <row r="58" spans="1:6" s="9" customFormat="1" x14ac:dyDescent="0.25">
      <c r="A58" s="3" t="s">
        <v>1174</v>
      </c>
      <c r="B58" s="3" t="s">
        <v>228</v>
      </c>
      <c r="C58" s="3">
        <v>2</v>
      </c>
      <c r="D58" s="13">
        <v>0</v>
      </c>
      <c r="E58" s="2">
        <f>D58*C58</f>
        <v>0</v>
      </c>
      <c r="F58" s="8"/>
    </row>
    <row r="59" spans="1:6" s="9" customFormat="1" ht="47.25" x14ac:dyDescent="0.25">
      <c r="A59" s="1"/>
      <c r="B59" s="46" t="s">
        <v>229</v>
      </c>
      <c r="C59" s="1"/>
      <c r="D59" s="19"/>
      <c r="E59" s="2"/>
      <c r="F59" s="8"/>
    </row>
    <row r="60" spans="1:6" x14ac:dyDescent="0.25">
      <c r="A60" s="38" t="s">
        <v>1175</v>
      </c>
      <c r="B60" s="3" t="s">
        <v>231</v>
      </c>
      <c r="C60" s="3">
        <v>2</v>
      </c>
      <c r="D60" s="13">
        <v>0</v>
      </c>
      <c r="E60" s="2">
        <f>D60*C60</f>
        <v>0</v>
      </c>
    </row>
    <row r="61" spans="1:6" s="9" customFormat="1" ht="57.75" customHeight="1" x14ac:dyDescent="0.25">
      <c r="A61" s="39"/>
      <c r="B61" s="46" t="s">
        <v>232</v>
      </c>
      <c r="C61" s="1"/>
      <c r="D61" s="19"/>
      <c r="E61" s="2"/>
      <c r="F61" s="8"/>
    </row>
    <row r="62" spans="1:6" s="6" customFormat="1" x14ac:dyDescent="0.25">
      <c r="A62" s="38" t="s">
        <v>1176</v>
      </c>
      <c r="B62" s="38" t="s">
        <v>1177</v>
      </c>
      <c r="C62" s="38">
        <v>1</v>
      </c>
      <c r="D62" s="13">
        <v>0</v>
      </c>
      <c r="E62" s="69">
        <f>D62*C62</f>
        <v>0</v>
      </c>
    </row>
    <row r="63" spans="1:6" s="5" customFormat="1" ht="40.9" customHeight="1" x14ac:dyDescent="0.25">
      <c r="A63" s="61"/>
      <c r="B63" s="46" t="s">
        <v>1178</v>
      </c>
      <c r="C63" s="39"/>
      <c r="D63" s="15"/>
      <c r="E63" s="69"/>
      <c r="F63" s="6"/>
    </row>
    <row r="64" spans="1:6" s="6" customFormat="1" x14ac:dyDescent="0.25">
      <c r="A64" s="3" t="s">
        <v>1179</v>
      </c>
      <c r="B64" s="38" t="s">
        <v>234</v>
      </c>
      <c r="C64" s="38">
        <v>1</v>
      </c>
      <c r="D64" s="13">
        <v>0</v>
      </c>
      <c r="E64" s="69">
        <f>D64*C64</f>
        <v>0</v>
      </c>
    </row>
    <row r="65" spans="1:6" s="5" customFormat="1" ht="31.5" x14ac:dyDescent="0.25">
      <c r="A65" s="1"/>
      <c r="B65" s="46" t="s">
        <v>1180</v>
      </c>
      <c r="C65" s="39"/>
      <c r="D65" s="15"/>
      <c r="E65" s="69"/>
      <c r="F65" s="6"/>
    </row>
    <row r="66" spans="1:6" x14ac:dyDescent="0.25">
      <c r="A66" s="38" t="s">
        <v>1181</v>
      </c>
      <c r="B66" s="38" t="s">
        <v>237</v>
      </c>
      <c r="C66" s="38">
        <v>1</v>
      </c>
      <c r="D66" s="13">
        <v>0</v>
      </c>
      <c r="E66" s="69">
        <f>D66*C66</f>
        <v>0</v>
      </c>
    </row>
    <row r="67" spans="1:6" s="9" customFormat="1" ht="72" customHeight="1" x14ac:dyDescent="0.25">
      <c r="A67" s="39"/>
      <c r="B67" s="46" t="s">
        <v>506</v>
      </c>
      <c r="C67" s="39"/>
      <c r="D67" s="15"/>
      <c r="E67" s="69"/>
      <c r="F67" s="8"/>
    </row>
    <row r="68" spans="1:6" x14ac:dyDescent="0.25">
      <c r="A68" s="38" t="s">
        <v>1182</v>
      </c>
      <c r="B68" s="38" t="s">
        <v>240</v>
      </c>
      <c r="C68" s="38">
        <v>1</v>
      </c>
      <c r="D68" s="13">
        <v>0</v>
      </c>
      <c r="E68" s="69">
        <f>D68*C68</f>
        <v>0</v>
      </c>
    </row>
    <row r="69" spans="1:6" s="9" customFormat="1" ht="31.5" x14ac:dyDescent="0.25">
      <c r="A69" s="61"/>
      <c r="B69" s="46" t="s">
        <v>241</v>
      </c>
      <c r="C69" s="39"/>
      <c r="D69" s="15"/>
      <c r="E69" s="69"/>
      <c r="F69" s="8"/>
    </row>
    <row r="70" spans="1:6" x14ac:dyDescent="0.25">
      <c r="A70" s="3" t="s">
        <v>1183</v>
      </c>
      <c r="B70" s="38" t="s">
        <v>243</v>
      </c>
      <c r="C70" s="38">
        <v>1</v>
      </c>
      <c r="D70" s="13">
        <v>0</v>
      </c>
      <c r="E70" s="69">
        <f>D70*C70</f>
        <v>0</v>
      </c>
    </row>
    <row r="71" spans="1:6" s="9" customFormat="1" ht="31.5" x14ac:dyDescent="0.25">
      <c r="A71" s="1"/>
      <c r="B71" s="46" t="s">
        <v>244</v>
      </c>
      <c r="C71" s="39"/>
      <c r="D71" s="15"/>
      <c r="E71" s="69"/>
      <c r="F71" s="8"/>
    </row>
    <row r="72" spans="1:6" s="18" customFormat="1" x14ac:dyDescent="0.25">
      <c r="A72" s="38" t="s">
        <v>1184</v>
      </c>
      <c r="B72" s="38" t="s">
        <v>510</v>
      </c>
      <c r="C72" s="38">
        <v>1</v>
      </c>
      <c r="D72" s="13">
        <v>0</v>
      </c>
      <c r="E72" s="69">
        <f>D72*C72</f>
        <v>0</v>
      </c>
    </row>
    <row r="73" spans="1:6" s="11" customFormat="1" ht="63" x14ac:dyDescent="0.25">
      <c r="A73" s="39"/>
      <c r="B73" s="46" t="s">
        <v>511</v>
      </c>
      <c r="C73" s="61"/>
      <c r="D73" s="19"/>
      <c r="E73" s="70"/>
      <c r="F73" s="18"/>
    </row>
    <row r="74" spans="1:6" s="6" customFormat="1" x14ac:dyDescent="0.25">
      <c r="A74" s="38" t="s">
        <v>1185</v>
      </c>
      <c r="B74" s="38" t="s">
        <v>513</v>
      </c>
      <c r="C74" s="38">
        <v>1</v>
      </c>
      <c r="D74" s="13">
        <v>0</v>
      </c>
      <c r="E74" s="69">
        <f>D74*C74</f>
        <v>0</v>
      </c>
    </row>
    <row r="75" spans="1:6" s="5" customFormat="1" ht="31.5" x14ac:dyDescent="0.25">
      <c r="A75" s="61"/>
      <c r="B75" s="46" t="s">
        <v>514</v>
      </c>
      <c r="C75" s="39"/>
      <c r="D75" s="15"/>
      <c r="E75" s="69"/>
      <c r="F75" s="6"/>
    </row>
    <row r="76" spans="1:6" s="6" customFormat="1" x14ac:dyDescent="0.25">
      <c r="A76" s="3" t="s">
        <v>1186</v>
      </c>
      <c r="B76" s="38" t="s">
        <v>171</v>
      </c>
      <c r="C76" s="38">
        <v>1</v>
      </c>
      <c r="D76" s="13">
        <v>0</v>
      </c>
      <c r="E76" s="69">
        <f>D76*C76</f>
        <v>0</v>
      </c>
    </row>
    <row r="77" spans="1:6" s="6" customFormat="1" x14ac:dyDescent="0.25">
      <c r="A77" s="1"/>
      <c r="B77" s="46" t="s">
        <v>172</v>
      </c>
      <c r="C77" s="39"/>
      <c r="D77" s="15"/>
      <c r="E77" s="77"/>
    </row>
    <row r="78" spans="1:6" s="6" customFormat="1" x14ac:dyDescent="0.25">
      <c r="A78" s="38" t="s">
        <v>1187</v>
      </c>
      <c r="B78" s="38" t="s">
        <v>174</v>
      </c>
      <c r="C78" s="38">
        <v>1</v>
      </c>
      <c r="D78" s="13">
        <v>0</v>
      </c>
      <c r="E78" s="69">
        <f>D78*C78</f>
        <v>0</v>
      </c>
    </row>
    <row r="79" spans="1:6" s="6" customFormat="1" ht="47.25" x14ac:dyDescent="0.25">
      <c r="A79" s="39"/>
      <c r="B79" s="46" t="s">
        <v>175</v>
      </c>
      <c r="C79" s="39"/>
      <c r="D79" s="15"/>
      <c r="E79" s="77"/>
    </row>
    <row r="80" spans="1:6" s="6" customFormat="1" x14ac:dyDescent="0.25">
      <c r="A80" s="38" t="s">
        <v>1188</v>
      </c>
      <c r="B80" s="38" t="s">
        <v>177</v>
      </c>
      <c r="C80" s="38">
        <v>1</v>
      </c>
      <c r="D80" s="13">
        <v>0</v>
      </c>
      <c r="E80" s="69">
        <f>D80*C80</f>
        <v>0</v>
      </c>
    </row>
    <row r="81" spans="1:6" s="6" customFormat="1" x14ac:dyDescent="0.25">
      <c r="A81" s="61"/>
      <c r="B81" s="46" t="s">
        <v>177</v>
      </c>
      <c r="C81" s="39"/>
      <c r="D81" s="15"/>
      <c r="E81" s="77"/>
    </row>
    <row r="82" spans="1:6" x14ac:dyDescent="0.25">
      <c r="B82" s="46"/>
      <c r="D82" s="19"/>
      <c r="E82" s="2"/>
    </row>
    <row r="83" spans="1:6" s="9" customFormat="1" x14ac:dyDescent="0.25">
      <c r="A83" s="3" t="s">
        <v>1189</v>
      </c>
      <c r="B83" s="49" t="s">
        <v>314</v>
      </c>
      <c r="C83" s="3"/>
      <c r="D83" s="13"/>
      <c r="E83" s="2"/>
    </row>
    <row r="84" spans="1:6" s="9" customFormat="1" x14ac:dyDescent="0.25">
      <c r="A84" s="3" t="s">
        <v>1190</v>
      </c>
      <c r="B84" s="3" t="s">
        <v>319</v>
      </c>
      <c r="C84" s="3">
        <v>1</v>
      </c>
      <c r="D84" s="13">
        <v>0</v>
      </c>
      <c r="E84" s="2">
        <f>D84*C84</f>
        <v>0</v>
      </c>
    </row>
    <row r="85" spans="1:6" ht="72" customHeight="1" x14ac:dyDescent="0.25">
      <c r="B85" s="46" t="s">
        <v>320</v>
      </c>
      <c r="D85" s="19"/>
      <c r="E85" s="2"/>
    </row>
    <row r="86" spans="1:6" s="6" customFormat="1" x14ac:dyDescent="0.25">
      <c r="A86" s="38" t="s">
        <v>1191</v>
      </c>
      <c r="B86" s="38" t="s">
        <v>573</v>
      </c>
      <c r="C86" s="63">
        <v>1</v>
      </c>
      <c r="D86" s="13">
        <v>0</v>
      </c>
      <c r="E86" s="69">
        <f t="shared" ref="E86" si="5">D86*C86</f>
        <v>0</v>
      </c>
      <c r="F86" s="5"/>
    </row>
    <row r="87" spans="1:6" s="6" customFormat="1" ht="288.75" customHeight="1" x14ac:dyDescent="0.25">
      <c r="A87" s="38"/>
      <c r="B87" s="46" t="s">
        <v>574</v>
      </c>
      <c r="C87" s="94"/>
      <c r="D87" s="15"/>
      <c r="E87" s="69"/>
    </row>
    <row r="88" spans="1:6" s="9" customFormat="1" x14ac:dyDescent="0.25">
      <c r="A88" s="3" t="s">
        <v>1192</v>
      </c>
      <c r="B88" s="3" t="s">
        <v>437</v>
      </c>
      <c r="C88" s="62">
        <v>1</v>
      </c>
      <c r="D88" s="13">
        <v>0</v>
      </c>
      <c r="E88" s="2">
        <f t="shared" ref="E88" si="6">D88*C88</f>
        <v>0</v>
      </c>
    </row>
    <row r="89" spans="1:6" ht="103.5" customHeight="1" x14ac:dyDescent="0.25">
      <c r="B89" s="47" t="s">
        <v>438</v>
      </c>
      <c r="C89" s="90"/>
      <c r="D89" s="13"/>
      <c r="E89" s="2"/>
    </row>
    <row r="90" spans="1:6" s="9" customFormat="1" x14ac:dyDescent="0.25">
      <c r="A90" s="38" t="s">
        <v>1193</v>
      </c>
      <c r="B90" s="38" t="s">
        <v>325</v>
      </c>
      <c r="C90" s="38">
        <v>1</v>
      </c>
      <c r="D90" s="13">
        <v>0</v>
      </c>
      <c r="E90" s="69">
        <f>D90*C90</f>
        <v>0</v>
      </c>
    </row>
    <row r="91" spans="1:6" ht="72.75" customHeight="1" x14ac:dyDescent="0.25">
      <c r="A91" s="38"/>
      <c r="B91" s="46" t="s">
        <v>440</v>
      </c>
      <c r="C91" s="39"/>
      <c r="D91" s="15"/>
      <c r="E91" s="69"/>
    </row>
    <row r="92" spans="1:6" s="9" customFormat="1" x14ac:dyDescent="0.25">
      <c r="A92" s="3" t="s">
        <v>1194</v>
      </c>
      <c r="B92" s="3" t="s">
        <v>328</v>
      </c>
      <c r="C92" s="3">
        <v>1</v>
      </c>
      <c r="D92" s="13">
        <v>0</v>
      </c>
      <c r="E92" s="2">
        <f>D92*C92</f>
        <v>0</v>
      </c>
    </row>
    <row r="93" spans="1:6" ht="63" x14ac:dyDescent="0.25">
      <c r="B93" s="46" t="s">
        <v>329</v>
      </c>
      <c r="D93" s="19"/>
      <c r="E93" s="2"/>
    </row>
    <row r="94" spans="1:6" s="5" customFormat="1" x14ac:dyDescent="0.25">
      <c r="A94" s="38" t="s">
        <v>1195</v>
      </c>
      <c r="B94" s="38" t="s">
        <v>579</v>
      </c>
      <c r="C94" s="38">
        <v>1</v>
      </c>
      <c r="D94" s="13">
        <v>0</v>
      </c>
      <c r="E94" s="69">
        <f>D94*C94</f>
        <v>0</v>
      </c>
    </row>
    <row r="95" spans="1:6" s="6" customFormat="1" x14ac:dyDescent="0.25">
      <c r="A95" s="38"/>
      <c r="B95" s="46" t="s">
        <v>580</v>
      </c>
      <c r="C95" s="39"/>
      <c r="D95" s="15"/>
      <c r="E95" s="69"/>
    </row>
    <row r="96" spans="1:6" s="9" customFormat="1" x14ac:dyDescent="0.25">
      <c r="A96" s="3" t="s">
        <v>1196</v>
      </c>
      <c r="B96" s="3" t="s">
        <v>340</v>
      </c>
      <c r="C96" s="3">
        <v>1</v>
      </c>
      <c r="D96" s="13">
        <v>0</v>
      </c>
      <c r="E96" s="2">
        <f>D96*C96</f>
        <v>0</v>
      </c>
    </row>
    <row r="97" spans="1:6" ht="94.5" x14ac:dyDescent="0.25">
      <c r="B97" s="46" t="s">
        <v>341</v>
      </c>
      <c r="D97" s="19"/>
      <c r="E97" s="2"/>
    </row>
    <row r="98" spans="1:6" s="6" customFormat="1" x14ac:dyDescent="0.25">
      <c r="A98" s="38" t="s">
        <v>1197</v>
      </c>
      <c r="B98" s="38" t="s">
        <v>346</v>
      </c>
      <c r="C98" s="38">
        <v>1</v>
      </c>
      <c r="D98" s="13">
        <v>0</v>
      </c>
      <c r="E98" s="69">
        <f>D98*C98</f>
        <v>0</v>
      </c>
      <c r="F98" s="5"/>
    </row>
    <row r="99" spans="1:6" s="6" customFormat="1" ht="31.5" x14ac:dyDescent="0.25">
      <c r="A99" s="38"/>
      <c r="B99" s="46" t="s">
        <v>347</v>
      </c>
      <c r="C99" s="39"/>
      <c r="D99" s="15"/>
      <c r="E99" s="69"/>
    </row>
    <row r="100" spans="1:6" s="6" customFormat="1" x14ac:dyDescent="0.25">
      <c r="A100" s="3" t="s">
        <v>1198</v>
      </c>
      <c r="B100" s="38" t="s">
        <v>171</v>
      </c>
      <c r="C100" s="38">
        <v>1</v>
      </c>
      <c r="D100" s="13">
        <v>0</v>
      </c>
      <c r="E100" s="69">
        <f>D100*C100</f>
        <v>0</v>
      </c>
    </row>
    <row r="101" spans="1:6" s="6" customFormat="1" x14ac:dyDescent="0.25">
      <c r="A101" s="1"/>
      <c r="B101" s="46" t="s">
        <v>172</v>
      </c>
      <c r="C101" s="39"/>
      <c r="D101" s="15"/>
      <c r="E101" s="77"/>
    </row>
    <row r="102" spans="1:6" s="6" customFormat="1" x14ac:dyDescent="0.25">
      <c r="A102" s="38" t="s">
        <v>1199</v>
      </c>
      <c r="B102" s="38" t="s">
        <v>174</v>
      </c>
      <c r="C102" s="38">
        <v>1</v>
      </c>
      <c r="D102" s="13">
        <v>0</v>
      </c>
      <c r="E102" s="69">
        <f>D102*C102</f>
        <v>0</v>
      </c>
    </row>
    <row r="103" spans="1:6" s="6" customFormat="1" ht="47.25" x14ac:dyDescent="0.25">
      <c r="A103" s="38"/>
      <c r="B103" s="46" t="s">
        <v>175</v>
      </c>
      <c r="C103" s="39"/>
      <c r="D103" s="15"/>
      <c r="E103" s="77"/>
    </row>
    <row r="104" spans="1:6" s="6" customFormat="1" x14ac:dyDescent="0.25">
      <c r="A104" s="3" t="s">
        <v>1200</v>
      </c>
      <c r="B104" s="38" t="s">
        <v>177</v>
      </c>
      <c r="C104" s="38">
        <v>1</v>
      </c>
      <c r="D104" s="13">
        <v>0</v>
      </c>
      <c r="E104" s="69">
        <f>D104*C104</f>
        <v>0</v>
      </c>
    </row>
    <row r="105" spans="1:6" s="6" customFormat="1" ht="16.5" thickBot="1" x14ac:dyDescent="0.3">
      <c r="A105" s="1"/>
      <c r="B105" s="46" t="s">
        <v>177</v>
      </c>
      <c r="C105" s="39"/>
      <c r="D105" s="15"/>
      <c r="E105" s="77"/>
    </row>
    <row r="106" spans="1:6" ht="16.5" thickBot="1" x14ac:dyDescent="0.3">
      <c r="B106" s="46"/>
      <c r="D106" s="24" t="s">
        <v>586</v>
      </c>
      <c r="E106" s="76">
        <f>SUM(E2:E105)</f>
        <v>0</v>
      </c>
    </row>
  </sheetData>
  <sheetProtection algorithmName="SHA-512" hashValue="jbKpgAl6nEfjqiBKo8gLAbcXp4hk6uszDo2g7GwryicjbiQAiySikPXHiqnFK0eBQi19Zi6N0EVSAkGQ03/v/A==" saltValue="MdwqbyuUlLxyTWDXKaghpA==" spinCount="100000" sheet="1" objects="1" scenarios="1"/>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32F7B-6ED0-4C47-819A-E464458E932C}">
  <sheetPr>
    <tabColor rgb="FFFFC000"/>
  </sheetPr>
  <dimension ref="A1:H76"/>
  <sheetViews>
    <sheetView zoomScaleNormal="100" workbookViewId="0">
      <selection activeCell="E9" sqref="E9"/>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1201</v>
      </c>
      <c r="B2" s="44" t="s">
        <v>18</v>
      </c>
      <c r="C2" s="3"/>
      <c r="D2" s="11"/>
      <c r="E2" s="3"/>
    </row>
    <row r="3" spans="1:5" s="4" customFormat="1" x14ac:dyDescent="0.25">
      <c r="A3" s="37" t="s">
        <v>1202</v>
      </c>
      <c r="B3" s="45" t="s">
        <v>50</v>
      </c>
      <c r="C3" s="37"/>
      <c r="D3" s="12"/>
      <c r="E3" s="68"/>
    </row>
    <row r="4" spans="1:5" s="9" customFormat="1" x14ac:dyDescent="0.25">
      <c r="A4" s="3" t="s">
        <v>1203</v>
      </c>
      <c r="B4" s="3" t="s">
        <v>364</v>
      </c>
      <c r="C4" s="3">
        <v>2</v>
      </c>
      <c r="D4" s="13">
        <v>0</v>
      </c>
      <c r="E4" s="2">
        <f>D4*C4</f>
        <v>0</v>
      </c>
    </row>
    <row r="5" spans="1:5" ht="84" customHeight="1" x14ac:dyDescent="0.25">
      <c r="B5" s="46" t="s">
        <v>365</v>
      </c>
      <c r="D5" s="19"/>
      <c r="E5" s="2"/>
    </row>
    <row r="6" spans="1:5" s="9" customFormat="1" x14ac:dyDescent="0.25">
      <c r="A6" s="3" t="s">
        <v>1204</v>
      </c>
      <c r="B6" s="3" t="s">
        <v>534</v>
      </c>
      <c r="C6" s="3">
        <v>2</v>
      </c>
      <c r="D6" s="13">
        <v>0</v>
      </c>
      <c r="E6" s="2">
        <f>D6*C6</f>
        <v>0</v>
      </c>
    </row>
    <row r="7" spans="1:5" ht="31.5" x14ac:dyDescent="0.25">
      <c r="B7" s="46" t="s">
        <v>368</v>
      </c>
      <c r="D7" s="19"/>
      <c r="E7" s="2"/>
    </row>
    <row r="8" spans="1:5" s="9" customFormat="1" x14ac:dyDescent="0.25">
      <c r="A8" s="3" t="s">
        <v>1205</v>
      </c>
      <c r="B8" s="3" t="s">
        <v>370</v>
      </c>
      <c r="C8" s="3">
        <v>4</v>
      </c>
      <c r="D8" s="13">
        <v>0</v>
      </c>
      <c r="E8" s="2">
        <f t="shared" ref="E8:E12" si="0">D8*C8</f>
        <v>0</v>
      </c>
    </row>
    <row r="9" spans="1:5" s="4" customFormat="1" ht="63" x14ac:dyDescent="0.25">
      <c r="A9" s="1"/>
      <c r="B9" s="46" t="s">
        <v>371</v>
      </c>
      <c r="C9" s="37"/>
      <c r="D9" s="12"/>
      <c r="E9" s="2"/>
    </row>
    <row r="10" spans="1:5" s="9" customFormat="1" x14ac:dyDescent="0.25">
      <c r="A10" s="3" t="s">
        <v>1206</v>
      </c>
      <c r="B10" s="3" t="s">
        <v>373</v>
      </c>
      <c r="C10" s="3">
        <v>1</v>
      </c>
      <c r="D10" s="13">
        <v>0</v>
      </c>
      <c r="E10" s="2">
        <f t="shared" ref="E10" si="1">D10*C10</f>
        <v>0</v>
      </c>
    </row>
    <row r="11" spans="1:5" ht="94.5" x14ac:dyDescent="0.25">
      <c r="B11" s="46" t="s">
        <v>374</v>
      </c>
      <c r="D11" s="19"/>
      <c r="E11" s="2"/>
    </row>
    <row r="12" spans="1:5" s="5" customFormat="1" x14ac:dyDescent="0.25">
      <c r="A12" s="3" t="s">
        <v>1207</v>
      </c>
      <c r="B12" s="38" t="s">
        <v>376</v>
      </c>
      <c r="C12" s="38">
        <v>1</v>
      </c>
      <c r="D12" s="13">
        <v>0</v>
      </c>
      <c r="E12" s="69">
        <f t="shared" si="0"/>
        <v>0</v>
      </c>
    </row>
    <row r="13" spans="1:5" s="6" customFormat="1" ht="117.75" customHeight="1" x14ac:dyDescent="0.25">
      <c r="A13" s="1"/>
      <c r="B13" s="46" t="s">
        <v>538</v>
      </c>
      <c r="C13" s="39"/>
      <c r="D13" s="15"/>
      <c r="E13" s="69"/>
    </row>
    <row r="14" spans="1:5" x14ac:dyDescent="0.25">
      <c r="A14" s="3" t="s">
        <v>1208</v>
      </c>
      <c r="B14" s="3" t="s">
        <v>171</v>
      </c>
      <c r="C14" s="3">
        <v>1</v>
      </c>
      <c r="D14" s="13">
        <v>0</v>
      </c>
      <c r="E14" s="2">
        <f>D14*C14</f>
        <v>0</v>
      </c>
    </row>
    <row r="15" spans="1:5" x14ac:dyDescent="0.25">
      <c r="B15" s="48" t="s">
        <v>172</v>
      </c>
      <c r="D15" s="19"/>
      <c r="E15" s="71"/>
    </row>
    <row r="16" spans="1:5" x14ac:dyDescent="0.25">
      <c r="A16" s="3" t="s">
        <v>1209</v>
      </c>
      <c r="B16" s="38" t="s">
        <v>174</v>
      </c>
      <c r="C16" s="3">
        <v>1</v>
      </c>
      <c r="D16" s="13">
        <v>0</v>
      </c>
      <c r="E16" s="2">
        <f>D16*C16</f>
        <v>0</v>
      </c>
    </row>
    <row r="17" spans="1:5" ht="47.25" x14ac:dyDescent="0.25">
      <c r="B17" s="46" t="s">
        <v>175</v>
      </c>
      <c r="D17" s="19"/>
      <c r="E17" s="71"/>
    </row>
    <row r="18" spans="1:5" x14ac:dyDescent="0.25">
      <c r="A18" s="3" t="s">
        <v>1210</v>
      </c>
      <c r="B18" s="38" t="s">
        <v>177</v>
      </c>
      <c r="C18" s="3">
        <v>1</v>
      </c>
      <c r="D18" s="13">
        <v>0</v>
      </c>
      <c r="E18" s="2">
        <f>D18*C18</f>
        <v>0</v>
      </c>
    </row>
    <row r="19" spans="1:5" x14ac:dyDescent="0.25">
      <c r="B19" s="46" t="s">
        <v>177</v>
      </c>
      <c r="D19" s="19"/>
      <c r="E19" s="71"/>
    </row>
    <row r="20" spans="1:5" x14ac:dyDescent="0.25">
      <c r="A20" s="37"/>
    </row>
    <row r="21" spans="1:5" s="9" customFormat="1" x14ac:dyDescent="0.25">
      <c r="A21" s="3" t="s">
        <v>1211</v>
      </c>
      <c r="B21" s="49" t="s">
        <v>179</v>
      </c>
      <c r="C21" s="3"/>
      <c r="D21" s="13"/>
      <c r="E21" s="2"/>
    </row>
    <row r="22" spans="1:5" s="5" customFormat="1" x14ac:dyDescent="0.25">
      <c r="A22" s="38" t="s">
        <v>1212</v>
      </c>
      <c r="B22" s="38" t="s">
        <v>550</v>
      </c>
      <c r="C22" s="38">
        <v>1</v>
      </c>
      <c r="D22" s="13">
        <v>0</v>
      </c>
      <c r="E22" s="69">
        <f>D22*C22</f>
        <v>0</v>
      </c>
    </row>
    <row r="23" spans="1:5" s="6" customFormat="1" ht="100.15" customHeight="1" x14ac:dyDescent="0.25">
      <c r="A23" s="39"/>
      <c r="B23" s="46" t="s">
        <v>551</v>
      </c>
      <c r="C23" s="39"/>
      <c r="D23" s="15"/>
      <c r="E23" s="69"/>
    </row>
    <row r="24" spans="1:5" s="11" customFormat="1" x14ac:dyDescent="0.25">
      <c r="A24" s="38" t="s">
        <v>1213</v>
      </c>
      <c r="B24" s="38" t="s">
        <v>401</v>
      </c>
      <c r="C24" s="38">
        <v>1</v>
      </c>
      <c r="D24" s="13">
        <v>0</v>
      </c>
      <c r="E24" s="69">
        <f>D24*C24</f>
        <v>0</v>
      </c>
    </row>
    <row r="25" spans="1:5" s="18" customFormat="1" ht="57" customHeight="1" x14ac:dyDescent="0.25">
      <c r="A25" s="61"/>
      <c r="B25" s="46" t="s">
        <v>402</v>
      </c>
      <c r="C25" s="39"/>
      <c r="D25" s="15"/>
      <c r="E25" s="69"/>
    </row>
    <row r="26" spans="1:5" s="11" customFormat="1" x14ac:dyDescent="0.25">
      <c r="A26" s="38" t="s">
        <v>1214</v>
      </c>
      <c r="B26" s="38" t="s">
        <v>481</v>
      </c>
      <c r="C26" s="38">
        <v>1</v>
      </c>
      <c r="D26" s="13">
        <v>0</v>
      </c>
      <c r="E26" s="69">
        <f>D26*C26</f>
        <v>0</v>
      </c>
    </row>
    <row r="27" spans="1:5" ht="78.75" x14ac:dyDescent="0.25">
      <c r="A27" s="39"/>
      <c r="B27" s="46" t="s">
        <v>482</v>
      </c>
      <c r="C27" s="39"/>
      <c r="D27" s="15"/>
      <c r="E27" s="69"/>
    </row>
    <row r="28" spans="1:5" s="11" customFormat="1" x14ac:dyDescent="0.25">
      <c r="A28" s="38" t="s">
        <v>1215</v>
      </c>
      <c r="B28" s="38" t="s">
        <v>484</v>
      </c>
      <c r="C28" s="38">
        <v>1</v>
      </c>
      <c r="D28" s="13">
        <v>0</v>
      </c>
      <c r="E28" s="69">
        <f>D28*C28</f>
        <v>0</v>
      </c>
    </row>
    <row r="29" spans="1:5" s="18" customFormat="1" ht="126" x14ac:dyDescent="0.25">
      <c r="A29" s="39"/>
      <c r="B29" s="46" t="s">
        <v>485</v>
      </c>
      <c r="C29" s="39"/>
      <c r="D29" s="15"/>
      <c r="E29" s="69"/>
    </row>
    <row r="30" spans="1:5" s="11" customFormat="1" x14ac:dyDescent="0.25">
      <c r="A30" s="38" t="s">
        <v>1216</v>
      </c>
      <c r="B30" s="38" t="s">
        <v>487</v>
      </c>
      <c r="C30" s="38">
        <v>1</v>
      </c>
      <c r="D30" s="13">
        <v>0</v>
      </c>
      <c r="E30" s="69">
        <f>D30*C30</f>
        <v>0</v>
      </c>
    </row>
    <row r="31" spans="1:5" s="18" customFormat="1" ht="63" x14ac:dyDescent="0.25">
      <c r="A31" s="61"/>
      <c r="B31" s="46" t="s">
        <v>488</v>
      </c>
      <c r="C31" s="61"/>
      <c r="D31" s="19"/>
      <c r="E31" s="70"/>
    </row>
    <row r="32" spans="1:5" s="9" customFormat="1" x14ac:dyDescent="0.25">
      <c r="A32" s="38" t="s">
        <v>1217</v>
      </c>
      <c r="B32" s="3" t="s">
        <v>195</v>
      </c>
      <c r="C32" s="3">
        <v>1</v>
      </c>
      <c r="D32" s="13">
        <v>0</v>
      </c>
      <c r="E32" s="2">
        <f>D32*C32</f>
        <v>0</v>
      </c>
    </row>
    <row r="33" spans="1:8" ht="63" x14ac:dyDescent="0.25">
      <c r="A33" s="39"/>
      <c r="B33" s="46" t="s">
        <v>196</v>
      </c>
      <c r="D33" s="19"/>
      <c r="E33" s="2"/>
    </row>
    <row r="34" spans="1:8" s="9" customFormat="1" x14ac:dyDescent="0.25">
      <c r="A34" s="38" t="s">
        <v>1218</v>
      </c>
      <c r="B34" s="3" t="s">
        <v>228</v>
      </c>
      <c r="C34" s="3">
        <v>2</v>
      </c>
      <c r="D34" s="13">
        <v>0</v>
      </c>
      <c r="E34" s="2">
        <f>D34*C34</f>
        <v>0</v>
      </c>
      <c r="F34" s="8"/>
    </row>
    <row r="35" spans="1:8" s="9" customFormat="1" ht="47.25" x14ac:dyDescent="0.25">
      <c r="A35" s="39"/>
      <c r="B35" s="46" t="s">
        <v>229</v>
      </c>
      <c r="C35" s="1"/>
      <c r="D35" s="19"/>
      <c r="E35" s="2"/>
      <c r="F35" s="8"/>
    </row>
    <row r="36" spans="1:8" x14ac:dyDescent="0.25">
      <c r="A36" s="38" t="s">
        <v>1219</v>
      </c>
      <c r="B36" s="3" t="s">
        <v>231</v>
      </c>
      <c r="C36" s="3">
        <v>2</v>
      </c>
      <c r="D36" s="13">
        <v>0</v>
      </c>
      <c r="E36" s="2">
        <f>D36*C36</f>
        <v>0</v>
      </c>
    </row>
    <row r="37" spans="1:8" s="9" customFormat="1" ht="47.25" x14ac:dyDescent="0.25">
      <c r="A37" s="61"/>
      <c r="B37" s="46" t="s">
        <v>232</v>
      </c>
      <c r="C37" s="1"/>
      <c r="D37" s="19"/>
      <c r="E37" s="2"/>
      <c r="F37" s="8"/>
    </row>
    <row r="38" spans="1:8" s="6" customFormat="1" x14ac:dyDescent="0.25">
      <c r="A38" s="38" t="s">
        <v>1220</v>
      </c>
      <c r="B38" s="38" t="s">
        <v>234</v>
      </c>
      <c r="C38" s="38">
        <v>1</v>
      </c>
      <c r="D38" s="13">
        <v>0</v>
      </c>
      <c r="E38" s="69">
        <f>D38*C38</f>
        <v>0</v>
      </c>
    </row>
    <row r="39" spans="1:8" s="5" customFormat="1" ht="31.5" x14ac:dyDescent="0.25">
      <c r="A39" s="39"/>
      <c r="B39" s="46" t="s">
        <v>1180</v>
      </c>
      <c r="C39" s="39"/>
      <c r="D39" s="15"/>
      <c r="E39" s="69"/>
      <c r="F39" s="6"/>
    </row>
    <row r="40" spans="1:8" s="6" customFormat="1" x14ac:dyDescent="0.25">
      <c r="A40" s="38" t="s">
        <v>1221</v>
      </c>
      <c r="B40" s="38" t="s">
        <v>563</v>
      </c>
      <c r="C40" s="38">
        <v>1</v>
      </c>
      <c r="D40" s="13">
        <v>0</v>
      </c>
      <c r="E40" s="69">
        <f>D40*C40</f>
        <v>0</v>
      </c>
    </row>
    <row r="41" spans="1:8" s="5" customFormat="1" ht="94.5" x14ac:dyDescent="0.25">
      <c r="A41" s="39"/>
      <c r="B41" s="46" t="s">
        <v>564</v>
      </c>
      <c r="C41" s="39"/>
      <c r="D41" s="15"/>
      <c r="E41" s="69"/>
      <c r="F41" s="6"/>
    </row>
    <row r="42" spans="1:8" x14ac:dyDescent="0.25">
      <c r="A42" s="38" t="s">
        <v>1222</v>
      </c>
      <c r="B42" s="38" t="s">
        <v>240</v>
      </c>
      <c r="C42" s="38">
        <v>1</v>
      </c>
      <c r="D42" s="13">
        <v>0</v>
      </c>
      <c r="E42" s="69">
        <f>D42*C42</f>
        <v>0</v>
      </c>
    </row>
    <row r="43" spans="1:8" s="9" customFormat="1" ht="31.5" x14ac:dyDescent="0.25">
      <c r="A43" s="61"/>
      <c r="B43" s="46" t="s">
        <v>241</v>
      </c>
      <c r="C43" s="39"/>
      <c r="D43" s="15"/>
      <c r="E43" s="69"/>
      <c r="F43" s="8"/>
    </row>
    <row r="44" spans="1:8" x14ac:dyDescent="0.25">
      <c r="A44" s="38" t="s">
        <v>1223</v>
      </c>
      <c r="B44" s="38" t="s">
        <v>243</v>
      </c>
      <c r="C44" s="38">
        <v>1</v>
      </c>
      <c r="D44" s="13">
        <v>0</v>
      </c>
      <c r="E44" s="69">
        <f>D44*C44</f>
        <v>0</v>
      </c>
    </row>
    <row r="45" spans="1:8" s="9" customFormat="1" ht="31.5" x14ac:dyDescent="0.25">
      <c r="A45" s="39"/>
      <c r="B45" s="46" t="s">
        <v>244</v>
      </c>
      <c r="C45" s="39"/>
      <c r="D45" s="15"/>
      <c r="E45" s="69"/>
      <c r="F45" s="8"/>
    </row>
    <row r="46" spans="1:8" s="6" customFormat="1" x14ac:dyDescent="0.25">
      <c r="A46" s="38" t="s">
        <v>1224</v>
      </c>
      <c r="B46" s="38" t="s">
        <v>171</v>
      </c>
      <c r="C46" s="38">
        <v>1</v>
      </c>
      <c r="D46" s="13">
        <v>0</v>
      </c>
      <c r="E46" s="69">
        <f>D46*C46</f>
        <v>0</v>
      </c>
    </row>
    <row r="47" spans="1:8" s="6" customFormat="1" x14ac:dyDescent="0.25">
      <c r="A47" s="39"/>
      <c r="B47" s="46" t="s">
        <v>172</v>
      </c>
      <c r="C47" s="39"/>
      <c r="D47" s="15"/>
      <c r="E47" s="77"/>
    </row>
    <row r="48" spans="1:8" s="6" customFormat="1" x14ac:dyDescent="0.25">
      <c r="A48" s="38" t="s">
        <v>1225</v>
      </c>
      <c r="B48" s="38" t="s">
        <v>174</v>
      </c>
      <c r="C48" s="38">
        <v>1</v>
      </c>
      <c r="D48" s="13">
        <v>0</v>
      </c>
      <c r="E48" s="69">
        <f>D48*C48</f>
        <v>0</v>
      </c>
      <c r="G48" s="15"/>
      <c r="H48" s="15"/>
    </row>
    <row r="49" spans="1:6" s="6" customFormat="1" ht="34.15" customHeight="1" x14ac:dyDescent="0.25">
      <c r="A49" s="61"/>
      <c r="B49" s="46" t="s">
        <v>175</v>
      </c>
      <c r="C49" s="39"/>
      <c r="D49" s="15"/>
      <c r="E49" s="77"/>
    </row>
    <row r="50" spans="1:6" s="6" customFormat="1" x14ac:dyDescent="0.25">
      <c r="A50" s="38" t="s">
        <v>1226</v>
      </c>
      <c r="B50" s="38" t="s">
        <v>177</v>
      </c>
      <c r="C50" s="38">
        <v>1</v>
      </c>
      <c r="D50" s="13">
        <v>0</v>
      </c>
      <c r="E50" s="69">
        <f>D50*C50</f>
        <v>0</v>
      </c>
    </row>
    <row r="51" spans="1:6" s="6" customFormat="1" x14ac:dyDescent="0.25">
      <c r="A51" s="39"/>
      <c r="B51" s="46" t="s">
        <v>177</v>
      </c>
      <c r="C51" s="39"/>
      <c r="D51" s="15"/>
      <c r="E51" s="77"/>
    </row>
    <row r="52" spans="1:6" x14ac:dyDescent="0.25">
      <c r="B52" s="46"/>
      <c r="D52" s="19"/>
      <c r="E52" s="2"/>
    </row>
    <row r="53" spans="1:6" s="9" customFormat="1" x14ac:dyDescent="0.25">
      <c r="A53" s="3" t="s">
        <v>1227</v>
      </c>
      <c r="B53" s="49" t="s">
        <v>314</v>
      </c>
      <c r="C53" s="3"/>
      <c r="D53" s="13"/>
      <c r="E53" s="2"/>
    </row>
    <row r="54" spans="1:6" s="9" customFormat="1" x14ac:dyDescent="0.25">
      <c r="A54" s="3" t="s">
        <v>1228</v>
      </c>
      <c r="B54" s="3" t="s">
        <v>319</v>
      </c>
      <c r="C54" s="3">
        <v>1</v>
      </c>
      <c r="D54" s="13">
        <v>0</v>
      </c>
      <c r="E54" s="2">
        <f>D54*C54</f>
        <v>0</v>
      </c>
    </row>
    <row r="55" spans="1:6" ht="63" x14ac:dyDescent="0.25">
      <c r="B55" s="46" t="s">
        <v>320</v>
      </c>
      <c r="D55" s="19"/>
      <c r="E55" s="2"/>
    </row>
    <row r="56" spans="1:6" s="6" customFormat="1" x14ac:dyDescent="0.25">
      <c r="A56" s="38" t="s">
        <v>1229</v>
      </c>
      <c r="B56" s="38" t="s">
        <v>573</v>
      </c>
      <c r="C56" s="63">
        <v>1</v>
      </c>
      <c r="D56" s="13">
        <v>0</v>
      </c>
      <c r="E56" s="69">
        <f t="shared" ref="E56" si="2">D56*C56</f>
        <v>0</v>
      </c>
      <c r="F56" s="5"/>
    </row>
    <row r="57" spans="1:6" s="6" customFormat="1" ht="297" customHeight="1" x14ac:dyDescent="0.25">
      <c r="A57" s="38"/>
      <c r="B57" s="46" t="s">
        <v>574</v>
      </c>
      <c r="C57" s="93"/>
      <c r="D57" s="19"/>
      <c r="E57" s="70"/>
    </row>
    <row r="58" spans="1:6" s="9" customFormat="1" x14ac:dyDescent="0.25">
      <c r="A58" s="3" t="s">
        <v>1230</v>
      </c>
      <c r="B58" s="3" t="s">
        <v>437</v>
      </c>
      <c r="C58" s="62">
        <v>1</v>
      </c>
      <c r="D58" s="13">
        <v>0</v>
      </c>
      <c r="E58" s="2">
        <f t="shared" ref="E58" si="3">D58*C58</f>
        <v>0</v>
      </c>
    </row>
    <row r="59" spans="1:6" ht="106.5" customHeight="1" x14ac:dyDescent="0.25">
      <c r="B59" s="47" t="s">
        <v>438</v>
      </c>
      <c r="C59" s="90"/>
      <c r="D59" s="13"/>
      <c r="E59" s="2"/>
    </row>
    <row r="60" spans="1:6" s="9" customFormat="1" x14ac:dyDescent="0.25">
      <c r="A60" s="38" t="s">
        <v>1231</v>
      </c>
      <c r="B60" s="38" t="s">
        <v>325</v>
      </c>
      <c r="C60" s="38">
        <v>1</v>
      </c>
      <c r="D60" s="13">
        <v>0</v>
      </c>
      <c r="E60" s="69">
        <f>D60*C60</f>
        <v>0</v>
      </c>
    </row>
    <row r="61" spans="1:6" ht="64.5" customHeight="1" x14ac:dyDescent="0.25">
      <c r="A61" s="38"/>
      <c r="B61" s="46" t="s">
        <v>440</v>
      </c>
      <c r="C61" s="39"/>
      <c r="D61" s="15"/>
      <c r="E61" s="69"/>
    </row>
    <row r="62" spans="1:6" s="9" customFormat="1" x14ac:dyDescent="0.25">
      <c r="A62" s="3" t="s">
        <v>1232</v>
      </c>
      <c r="B62" s="3" t="s">
        <v>328</v>
      </c>
      <c r="C62" s="3">
        <v>1</v>
      </c>
      <c r="D62" s="13">
        <v>0</v>
      </c>
      <c r="E62" s="2">
        <f>D62*C62</f>
        <v>0</v>
      </c>
    </row>
    <row r="63" spans="1:6" ht="67.5" customHeight="1" x14ac:dyDescent="0.25">
      <c r="B63" s="46" t="s">
        <v>329</v>
      </c>
      <c r="D63" s="19"/>
      <c r="E63" s="2"/>
    </row>
    <row r="64" spans="1:6" s="5" customFormat="1" x14ac:dyDescent="0.25">
      <c r="A64" s="38" t="s">
        <v>1233</v>
      </c>
      <c r="B64" s="38" t="s">
        <v>579</v>
      </c>
      <c r="C64" s="38">
        <v>1</v>
      </c>
      <c r="D64" s="13">
        <v>0</v>
      </c>
      <c r="E64" s="69">
        <f>D64*C64</f>
        <v>0</v>
      </c>
    </row>
    <row r="65" spans="1:6" s="6" customFormat="1" x14ac:dyDescent="0.25">
      <c r="A65" s="38"/>
      <c r="B65" s="46" t="s">
        <v>580</v>
      </c>
      <c r="C65" s="39"/>
      <c r="D65" s="15"/>
      <c r="E65" s="69"/>
    </row>
    <row r="66" spans="1:6" s="9" customFormat="1" x14ac:dyDescent="0.25">
      <c r="A66" s="3" t="s">
        <v>1234</v>
      </c>
      <c r="B66" s="3" t="s">
        <v>340</v>
      </c>
      <c r="C66" s="3">
        <v>1</v>
      </c>
      <c r="D66" s="13">
        <v>0</v>
      </c>
      <c r="E66" s="2">
        <f>D66*C66</f>
        <v>0</v>
      </c>
    </row>
    <row r="67" spans="1:6" ht="94.5" x14ac:dyDescent="0.25">
      <c r="B67" s="46" t="s">
        <v>341</v>
      </c>
      <c r="D67" s="19"/>
      <c r="E67" s="2"/>
    </row>
    <row r="68" spans="1:6" s="6" customFormat="1" x14ac:dyDescent="0.25">
      <c r="A68" s="38" t="s">
        <v>1235</v>
      </c>
      <c r="B68" s="38" t="s">
        <v>346</v>
      </c>
      <c r="C68" s="38">
        <v>1</v>
      </c>
      <c r="D68" s="13">
        <v>0</v>
      </c>
      <c r="E68" s="69">
        <f>D68*C68</f>
        <v>0</v>
      </c>
      <c r="F68" s="5"/>
    </row>
    <row r="69" spans="1:6" s="6" customFormat="1" ht="31.5" x14ac:dyDescent="0.25">
      <c r="A69" s="38"/>
      <c r="B69" s="46" t="s">
        <v>347</v>
      </c>
      <c r="C69" s="39"/>
      <c r="D69" s="15"/>
      <c r="E69" s="69"/>
    </row>
    <row r="70" spans="1:6" s="6" customFormat="1" x14ac:dyDescent="0.25">
      <c r="A70" s="3" t="s">
        <v>1236</v>
      </c>
      <c r="B70" s="38" t="s">
        <v>171</v>
      </c>
      <c r="C70" s="38">
        <v>1</v>
      </c>
      <c r="D70" s="13">
        <v>0</v>
      </c>
      <c r="E70" s="69">
        <f>D70*C70</f>
        <v>0</v>
      </c>
    </row>
    <row r="71" spans="1:6" s="6" customFormat="1" x14ac:dyDescent="0.25">
      <c r="A71" s="1"/>
      <c r="B71" s="46" t="s">
        <v>172</v>
      </c>
      <c r="C71" s="39"/>
      <c r="D71" s="15"/>
      <c r="E71" s="77"/>
    </row>
    <row r="72" spans="1:6" s="6" customFormat="1" x14ac:dyDescent="0.25">
      <c r="A72" s="38" t="s">
        <v>1237</v>
      </c>
      <c r="B72" s="38" t="s">
        <v>174</v>
      </c>
      <c r="C72" s="38">
        <v>1</v>
      </c>
      <c r="D72" s="13">
        <v>0</v>
      </c>
      <c r="E72" s="69">
        <f>D72*C72</f>
        <v>0</v>
      </c>
    </row>
    <row r="73" spans="1:6" s="6" customFormat="1" ht="47.25" x14ac:dyDescent="0.25">
      <c r="A73" s="38"/>
      <c r="B73" s="46" t="s">
        <v>175</v>
      </c>
      <c r="C73" s="39"/>
      <c r="D73" s="15"/>
      <c r="E73" s="77"/>
    </row>
    <row r="74" spans="1:6" s="6" customFormat="1" x14ac:dyDescent="0.25">
      <c r="A74" s="3" t="s">
        <v>1238</v>
      </c>
      <c r="B74" s="38" t="s">
        <v>177</v>
      </c>
      <c r="C74" s="38">
        <v>1</v>
      </c>
      <c r="D74" s="13">
        <v>0</v>
      </c>
      <c r="E74" s="69">
        <f>D74*C74</f>
        <v>0</v>
      </c>
    </row>
    <row r="75" spans="1:6" s="6" customFormat="1" ht="16.5" thickBot="1" x14ac:dyDescent="0.3">
      <c r="A75" s="1"/>
      <c r="B75" s="46" t="s">
        <v>177</v>
      </c>
      <c r="C75" s="39"/>
      <c r="D75" s="15"/>
      <c r="E75" s="77"/>
    </row>
    <row r="76" spans="1:6" ht="16.5" thickBot="1" x14ac:dyDescent="0.3">
      <c r="B76" s="46"/>
      <c r="D76" s="24" t="s">
        <v>586</v>
      </c>
      <c r="E76" s="76">
        <f>SUM(E2:E75)</f>
        <v>0</v>
      </c>
    </row>
  </sheetData>
  <sheetProtection algorithmName="SHA-512" hashValue="Kkarc6vCPmM3r+cr6FXq67PhhytRD81yOPXNAEcmGlE0NrRP5tJUMv+H0o5wOevkuAduRX0B5mOwWQkQyE0bMA==" saltValue="syv0zMVh9TG60ZI0uG7yaQ==" spinCount="100000" sheet="1" objects="1" scenarios="1"/>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9CB4-EFB9-4D05-8AC5-E9E713170995}">
  <sheetPr>
    <tabColor rgb="FFFFC000"/>
  </sheetPr>
  <dimension ref="A1:K108"/>
  <sheetViews>
    <sheetView workbookViewId="0">
      <selection activeCell="B9" sqref="B9"/>
    </sheetView>
  </sheetViews>
  <sheetFormatPr defaultColWidth="12" defaultRowHeight="15.75" x14ac:dyDescent="0.25"/>
  <cols>
    <col min="1" max="1" width="8.140625" style="87" bestFit="1" customWidth="1"/>
    <col min="2" max="2" width="73.5703125" style="87" customWidth="1"/>
    <col min="3" max="3" width="12" style="87"/>
    <col min="4" max="4" width="12" style="80"/>
    <col min="5" max="5" width="13.140625" style="87" bestFit="1" customWidth="1"/>
    <col min="6" max="16384" width="12" style="80"/>
  </cols>
  <sheetData>
    <row r="1" spans="1:11" s="79" customFormat="1" x14ac:dyDescent="0.25">
      <c r="A1" s="83" t="s">
        <v>43</v>
      </c>
      <c r="B1" s="83" t="s">
        <v>44</v>
      </c>
      <c r="C1" s="114" t="s">
        <v>45</v>
      </c>
      <c r="D1" s="95" t="s">
        <v>46</v>
      </c>
      <c r="E1" s="114" t="s">
        <v>47</v>
      </c>
    </row>
    <row r="2" spans="1:11" s="79" customFormat="1" ht="18.75" x14ac:dyDescent="0.3">
      <c r="A2" s="84" t="s">
        <v>1239</v>
      </c>
      <c r="B2" s="131" t="s">
        <v>19</v>
      </c>
      <c r="C2" s="86"/>
      <c r="D2" s="96"/>
      <c r="E2" s="86"/>
    </row>
    <row r="3" spans="1:11" s="78" customFormat="1" x14ac:dyDescent="0.25">
      <c r="A3" s="85" t="s">
        <v>1240</v>
      </c>
      <c r="B3" s="108" t="s">
        <v>50</v>
      </c>
      <c r="C3" s="85"/>
      <c r="D3" s="97"/>
      <c r="E3" s="120"/>
    </row>
    <row r="4" spans="1:11" s="79" customFormat="1" x14ac:dyDescent="0.25">
      <c r="A4" s="86"/>
      <c r="B4" s="86" t="s">
        <v>364</v>
      </c>
      <c r="C4" s="86">
        <v>2</v>
      </c>
      <c r="D4" s="13">
        <v>0</v>
      </c>
      <c r="E4" s="121">
        <f>D4*C4</f>
        <v>0</v>
      </c>
    </row>
    <row r="5" spans="1:11" ht="79.900000000000006" customHeight="1" x14ac:dyDescent="0.25">
      <c r="A5" s="86" t="s">
        <v>1241</v>
      </c>
      <c r="B5" s="109" t="s">
        <v>365</v>
      </c>
      <c r="D5" s="98"/>
      <c r="E5" s="121"/>
    </row>
    <row r="6" spans="1:11" s="79" customFormat="1" x14ac:dyDescent="0.25">
      <c r="A6" s="86" t="s">
        <v>1242</v>
      </c>
      <c r="B6" s="86" t="s">
        <v>534</v>
      </c>
      <c r="C6" s="86">
        <v>2</v>
      </c>
      <c r="D6" s="13">
        <v>0</v>
      </c>
      <c r="E6" s="121">
        <f>D6*C6</f>
        <v>0</v>
      </c>
    </row>
    <row r="7" spans="1:11" ht="31.5" x14ac:dyDescent="0.25">
      <c r="B7" s="109" t="s">
        <v>368</v>
      </c>
      <c r="D7" s="98"/>
      <c r="E7" s="121"/>
    </row>
    <row r="8" spans="1:11" s="79" customFormat="1" x14ac:dyDescent="0.25">
      <c r="A8" s="86" t="s">
        <v>1243</v>
      </c>
      <c r="B8" s="86" t="s">
        <v>370</v>
      </c>
      <c r="C8" s="86">
        <v>4</v>
      </c>
      <c r="D8" s="13">
        <v>0</v>
      </c>
      <c r="E8" s="121">
        <f>D8*C8</f>
        <v>0</v>
      </c>
    </row>
    <row r="9" spans="1:11" s="78" customFormat="1" ht="63" x14ac:dyDescent="0.25">
      <c r="A9" s="87"/>
      <c r="B9" s="109" t="s">
        <v>371</v>
      </c>
      <c r="C9" s="85"/>
      <c r="D9" s="97"/>
      <c r="E9" s="121"/>
    </row>
    <row r="10" spans="1:11" s="79" customFormat="1" x14ac:dyDescent="0.25">
      <c r="A10" s="86" t="s">
        <v>1244</v>
      </c>
      <c r="B10" s="86" t="s">
        <v>373</v>
      </c>
      <c r="C10" s="86">
        <v>1</v>
      </c>
      <c r="D10" s="13">
        <v>0</v>
      </c>
      <c r="E10" s="121">
        <f t="shared" ref="E10" si="0">D10*C10</f>
        <v>0</v>
      </c>
    </row>
    <row r="11" spans="1:11" ht="94.5" x14ac:dyDescent="0.25">
      <c r="B11" s="46" t="s">
        <v>374</v>
      </c>
      <c r="D11" s="98"/>
      <c r="E11" s="121"/>
    </row>
    <row r="12" spans="1:11" s="81" customFormat="1" x14ac:dyDescent="0.25">
      <c r="A12" s="86" t="s">
        <v>1245</v>
      </c>
      <c r="B12" s="88" t="s">
        <v>376</v>
      </c>
      <c r="C12" s="88">
        <v>1</v>
      </c>
      <c r="D12" s="13">
        <v>0</v>
      </c>
      <c r="E12" s="122">
        <f t="shared" ref="E12" si="1">D12*C12</f>
        <v>0</v>
      </c>
    </row>
    <row r="13" spans="1:11" s="82" customFormat="1" ht="117" customHeight="1" x14ac:dyDescent="0.25">
      <c r="A13" s="87"/>
      <c r="B13" s="46" t="s">
        <v>538</v>
      </c>
      <c r="C13" s="89"/>
      <c r="D13" s="100"/>
      <c r="E13" s="122"/>
    </row>
    <row r="14" spans="1:11" s="79" customFormat="1" x14ac:dyDescent="0.25">
      <c r="A14" s="86" t="s">
        <v>1246</v>
      </c>
      <c r="B14" s="3" t="s">
        <v>81</v>
      </c>
      <c r="C14" s="115">
        <v>1</v>
      </c>
      <c r="D14" s="13">
        <v>0</v>
      </c>
      <c r="E14" s="121">
        <f>D14*C14</f>
        <v>0</v>
      </c>
    </row>
    <row r="15" spans="1:11" ht="204.75" x14ac:dyDescent="0.25">
      <c r="B15" s="47" t="s">
        <v>82</v>
      </c>
      <c r="C15" s="115"/>
      <c r="D15" s="102"/>
      <c r="E15" s="121"/>
    </row>
    <row r="16" spans="1:11" x14ac:dyDescent="0.25">
      <c r="A16" s="86" t="s">
        <v>1247</v>
      </c>
      <c r="B16" s="38" t="s">
        <v>84</v>
      </c>
      <c r="C16" s="116">
        <v>1</v>
      </c>
      <c r="D16" s="13">
        <v>0</v>
      </c>
      <c r="E16" s="121">
        <f t="shared" ref="E16:E24" si="2">D16*C16</f>
        <v>0</v>
      </c>
      <c r="F16" s="103"/>
      <c r="G16" s="103"/>
      <c r="I16" s="104"/>
      <c r="J16" s="105"/>
      <c r="K16" s="105"/>
    </row>
    <row r="17" spans="1:11" ht="126" x14ac:dyDescent="0.25">
      <c r="B17" s="46" t="s">
        <v>85</v>
      </c>
      <c r="C17" s="117"/>
      <c r="D17" s="102"/>
      <c r="E17" s="121"/>
      <c r="F17" s="103"/>
      <c r="G17" s="103"/>
      <c r="I17" s="104"/>
      <c r="J17" s="105"/>
      <c r="K17" s="105"/>
    </row>
    <row r="18" spans="1:11" x14ac:dyDescent="0.25">
      <c r="A18" s="86" t="s">
        <v>1248</v>
      </c>
      <c r="B18" s="38" t="s">
        <v>87</v>
      </c>
      <c r="C18" s="116">
        <v>1</v>
      </c>
      <c r="D18" s="13">
        <v>0</v>
      </c>
      <c r="E18" s="121">
        <f t="shared" si="2"/>
        <v>0</v>
      </c>
      <c r="F18" s="103"/>
      <c r="G18" s="103"/>
      <c r="I18" s="104"/>
      <c r="J18" s="105"/>
      <c r="K18" s="105"/>
    </row>
    <row r="19" spans="1:11" ht="34.9" customHeight="1" x14ac:dyDescent="0.25">
      <c r="B19" s="46" t="s">
        <v>88</v>
      </c>
      <c r="C19" s="117"/>
      <c r="D19" s="102"/>
      <c r="E19" s="121"/>
      <c r="F19" s="103"/>
      <c r="G19" s="103"/>
      <c r="I19" s="104"/>
      <c r="J19" s="105"/>
      <c r="K19" s="105"/>
    </row>
    <row r="20" spans="1:11" x14ac:dyDescent="0.25">
      <c r="A20" s="86" t="s">
        <v>1249</v>
      </c>
      <c r="B20" s="38" t="s">
        <v>90</v>
      </c>
      <c r="C20" s="116">
        <v>1</v>
      </c>
      <c r="D20" s="13">
        <v>0</v>
      </c>
      <c r="E20" s="121">
        <f t="shared" si="2"/>
        <v>0</v>
      </c>
      <c r="F20" s="103"/>
      <c r="G20" s="103"/>
      <c r="I20" s="104"/>
      <c r="J20" s="105"/>
      <c r="K20" s="105"/>
    </row>
    <row r="21" spans="1:11" ht="112.9" customHeight="1" x14ac:dyDescent="0.25">
      <c r="B21" s="46" t="s">
        <v>91</v>
      </c>
      <c r="C21" s="117"/>
      <c r="D21" s="102"/>
      <c r="E21" s="121"/>
      <c r="F21" s="103"/>
      <c r="G21" s="103"/>
      <c r="I21" s="104"/>
      <c r="J21" s="105"/>
      <c r="K21" s="105"/>
    </row>
    <row r="22" spans="1:11" x14ac:dyDescent="0.25">
      <c r="A22" s="86" t="s">
        <v>1250</v>
      </c>
      <c r="B22" s="88" t="s">
        <v>96</v>
      </c>
      <c r="C22" s="116">
        <v>1</v>
      </c>
      <c r="D22" s="13">
        <v>0</v>
      </c>
      <c r="E22" s="121">
        <f t="shared" ref="E22" si="3">D22*C22</f>
        <v>0</v>
      </c>
      <c r="F22" s="103"/>
      <c r="G22" s="103"/>
      <c r="I22" s="104"/>
      <c r="J22" s="105"/>
      <c r="K22" s="105"/>
    </row>
    <row r="23" spans="1:11" ht="47.25" x14ac:dyDescent="0.25">
      <c r="B23" s="109" t="s">
        <v>97</v>
      </c>
      <c r="C23" s="117"/>
      <c r="D23" s="102"/>
      <c r="E23" s="121"/>
      <c r="F23" s="103"/>
      <c r="G23" s="103"/>
      <c r="I23" s="104"/>
      <c r="J23" s="105"/>
      <c r="K23" s="105"/>
    </row>
    <row r="24" spans="1:11" x14ac:dyDescent="0.25">
      <c r="A24" s="86" t="s">
        <v>1251</v>
      </c>
      <c r="B24" s="88" t="s">
        <v>99</v>
      </c>
      <c r="C24" s="116">
        <v>1</v>
      </c>
      <c r="D24" s="13">
        <v>0</v>
      </c>
      <c r="E24" s="121">
        <f t="shared" si="2"/>
        <v>0</v>
      </c>
      <c r="F24" s="103"/>
      <c r="G24" s="103"/>
      <c r="I24" s="104"/>
      <c r="J24" s="105"/>
      <c r="K24" s="105"/>
    </row>
    <row r="25" spans="1:11" ht="49.15" customHeight="1" x14ac:dyDescent="0.25">
      <c r="B25" s="109" t="s">
        <v>100</v>
      </c>
      <c r="C25" s="117"/>
      <c r="D25" s="102"/>
      <c r="E25" s="121"/>
      <c r="F25" s="103"/>
      <c r="G25" s="103"/>
      <c r="I25" s="104"/>
      <c r="J25" s="105"/>
      <c r="K25" s="105"/>
    </row>
    <row r="26" spans="1:11" x14ac:dyDescent="0.25">
      <c r="A26" s="86" t="s">
        <v>1252</v>
      </c>
      <c r="B26" s="88" t="s">
        <v>470</v>
      </c>
      <c r="C26" s="88">
        <v>1</v>
      </c>
      <c r="D26" s="13">
        <v>0</v>
      </c>
      <c r="E26" s="122">
        <f t="shared" ref="E26" si="4">D26*C26</f>
        <v>0</v>
      </c>
      <c r="J26" s="96"/>
    </row>
    <row r="27" spans="1:11" ht="94.5" x14ac:dyDescent="0.25">
      <c r="B27" s="109" t="s">
        <v>657</v>
      </c>
      <c r="C27" s="89"/>
      <c r="D27" s="82"/>
      <c r="E27" s="89"/>
    </row>
    <row r="28" spans="1:11" x14ac:dyDescent="0.25">
      <c r="A28" s="86" t="s">
        <v>1253</v>
      </c>
      <c r="B28" s="86" t="s">
        <v>171</v>
      </c>
      <c r="C28" s="86">
        <v>1</v>
      </c>
      <c r="D28" s="13">
        <v>0</v>
      </c>
      <c r="E28" s="121">
        <f>D28*C28</f>
        <v>0</v>
      </c>
    </row>
    <row r="29" spans="1:11" x14ac:dyDescent="0.25">
      <c r="B29" s="110" t="s">
        <v>172</v>
      </c>
      <c r="D29" s="98"/>
      <c r="E29" s="123"/>
    </row>
    <row r="30" spans="1:11" x14ac:dyDescent="0.25">
      <c r="A30" s="86" t="s">
        <v>1254</v>
      </c>
      <c r="B30" s="88" t="s">
        <v>174</v>
      </c>
      <c r="C30" s="86">
        <v>1</v>
      </c>
      <c r="D30" s="13">
        <v>0</v>
      </c>
      <c r="E30" s="121">
        <f>D30*C30</f>
        <v>0</v>
      </c>
    </row>
    <row r="31" spans="1:11" ht="47.25" x14ac:dyDescent="0.25">
      <c r="B31" s="109" t="s">
        <v>175</v>
      </c>
      <c r="D31" s="98"/>
      <c r="E31" s="123"/>
    </row>
    <row r="32" spans="1:11" x14ac:dyDescent="0.25">
      <c r="A32" s="86" t="s">
        <v>1255</v>
      </c>
      <c r="B32" s="88" t="s">
        <v>177</v>
      </c>
      <c r="C32" s="86">
        <v>1</v>
      </c>
      <c r="D32" s="13">
        <v>0</v>
      </c>
      <c r="E32" s="121">
        <f>D32*C32</f>
        <v>0</v>
      </c>
    </row>
    <row r="33" spans="1:5" x14ac:dyDescent="0.25">
      <c r="B33" s="109" t="s">
        <v>177</v>
      </c>
      <c r="D33" s="98"/>
      <c r="E33" s="123"/>
    </row>
    <row r="34" spans="1:5" x14ac:dyDescent="0.25">
      <c r="A34" s="85"/>
    </row>
    <row r="35" spans="1:5" s="79" customFormat="1" x14ac:dyDescent="0.25">
      <c r="A35" s="86" t="s">
        <v>1256</v>
      </c>
      <c r="B35" s="111" t="s">
        <v>179</v>
      </c>
      <c r="C35" s="86"/>
      <c r="D35" s="99"/>
      <c r="E35" s="121"/>
    </row>
    <row r="36" spans="1:5" s="81" customFormat="1" x14ac:dyDescent="0.25">
      <c r="A36" s="88" t="s">
        <v>1257</v>
      </c>
      <c r="B36" s="88" t="s">
        <v>550</v>
      </c>
      <c r="C36" s="88">
        <v>1</v>
      </c>
      <c r="D36" s="13">
        <v>0</v>
      </c>
      <c r="E36" s="122">
        <f>D36*C36</f>
        <v>0</v>
      </c>
    </row>
    <row r="37" spans="1:5" s="82" customFormat="1" ht="100.15" customHeight="1" x14ac:dyDescent="0.25">
      <c r="A37" s="89"/>
      <c r="B37" s="109" t="s">
        <v>551</v>
      </c>
      <c r="C37" s="89"/>
      <c r="D37" s="100"/>
      <c r="E37" s="122"/>
    </row>
    <row r="38" spans="1:5" s="96" customFormat="1" x14ac:dyDescent="0.25">
      <c r="A38" s="88" t="s">
        <v>1258</v>
      </c>
      <c r="B38" s="88" t="s">
        <v>401</v>
      </c>
      <c r="C38" s="88">
        <v>1</v>
      </c>
      <c r="D38" s="13">
        <v>0</v>
      </c>
      <c r="E38" s="122">
        <f>D38*C38</f>
        <v>0</v>
      </c>
    </row>
    <row r="39" spans="1:5" s="105" customFormat="1" ht="57" customHeight="1" x14ac:dyDescent="0.25">
      <c r="A39" s="106"/>
      <c r="B39" s="109" t="s">
        <v>402</v>
      </c>
      <c r="C39" s="89"/>
      <c r="D39" s="100"/>
      <c r="E39" s="122"/>
    </row>
    <row r="40" spans="1:5" s="96" customFormat="1" x14ac:dyDescent="0.25">
      <c r="A40" s="88" t="s">
        <v>1259</v>
      </c>
      <c r="B40" s="88" t="s">
        <v>481</v>
      </c>
      <c r="C40" s="88">
        <v>1</v>
      </c>
      <c r="D40" s="13">
        <v>0</v>
      </c>
      <c r="E40" s="122">
        <f>D40*C40</f>
        <v>0</v>
      </c>
    </row>
    <row r="41" spans="1:5" ht="78.75" x14ac:dyDescent="0.25">
      <c r="A41" s="89"/>
      <c r="B41" s="109" t="s">
        <v>482</v>
      </c>
      <c r="C41" s="89"/>
      <c r="D41" s="100"/>
      <c r="E41" s="122"/>
    </row>
    <row r="42" spans="1:5" s="96" customFormat="1" x14ac:dyDescent="0.25">
      <c r="A42" s="88" t="s">
        <v>1260</v>
      </c>
      <c r="B42" s="88" t="s">
        <v>484</v>
      </c>
      <c r="C42" s="88">
        <v>1</v>
      </c>
      <c r="D42" s="13">
        <v>0</v>
      </c>
      <c r="E42" s="122">
        <f>D42*C42</f>
        <v>0</v>
      </c>
    </row>
    <row r="43" spans="1:5" s="105" customFormat="1" ht="129" customHeight="1" x14ac:dyDescent="0.25">
      <c r="A43" s="106"/>
      <c r="B43" s="46" t="s">
        <v>485</v>
      </c>
      <c r="C43" s="89"/>
      <c r="D43" s="100"/>
      <c r="E43" s="122"/>
    </row>
    <row r="44" spans="1:5" s="96" customFormat="1" x14ac:dyDescent="0.25">
      <c r="A44" s="88" t="s">
        <v>1261</v>
      </c>
      <c r="B44" s="88" t="s">
        <v>487</v>
      </c>
      <c r="C44" s="88">
        <v>1</v>
      </c>
      <c r="D44" s="13">
        <v>0</v>
      </c>
      <c r="E44" s="122">
        <f>D44*C44</f>
        <v>0</v>
      </c>
    </row>
    <row r="45" spans="1:5" s="105" customFormat="1" ht="63" x14ac:dyDescent="0.25">
      <c r="A45" s="89"/>
      <c r="B45" s="109" t="s">
        <v>488</v>
      </c>
      <c r="C45" s="106"/>
      <c r="D45" s="98"/>
      <c r="E45" s="124"/>
    </row>
    <row r="46" spans="1:5" s="79" customFormat="1" x14ac:dyDescent="0.25">
      <c r="A46" s="88" t="s">
        <v>1262</v>
      </c>
      <c r="B46" s="86" t="s">
        <v>195</v>
      </c>
      <c r="C46" s="86">
        <v>1</v>
      </c>
      <c r="D46" s="13">
        <v>0</v>
      </c>
      <c r="E46" s="121">
        <f>D46*C46</f>
        <v>0</v>
      </c>
    </row>
    <row r="47" spans="1:5" ht="63" x14ac:dyDescent="0.25">
      <c r="A47" s="106"/>
      <c r="B47" s="109" t="s">
        <v>196</v>
      </c>
      <c r="D47" s="98"/>
      <c r="E47" s="121"/>
    </row>
    <row r="48" spans="1:5" s="81" customFormat="1" x14ac:dyDescent="0.25">
      <c r="A48" s="88" t="s">
        <v>1263</v>
      </c>
      <c r="B48" s="88" t="s">
        <v>198</v>
      </c>
      <c r="C48" s="88">
        <v>1</v>
      </c>
      <c r="D48" s="13">
        <v>0</v>
      </c>
      <c r="E48" s="122">
        <f>D48*C48</f>
        <v>0</v>
      </c>
    </row>
    <row r="49" spans="1:6" s="82" customFormat="1" ht="47.25" x14ac:dyDescent="0.25">
      <c r="A49" s="89"/>
      <c r="B49" s="109" t="s">
        <v>613</v>
      </c>
      <c r="C49" s="89"/>
      <c r="D49" s="100"/>
      <c r="E49" s="122"/>
    </row>
    <row r="50" spans="1:6" s="81" customFormat="1" x14ac:dyDescent="0.25">
      <c r="A50" s="88" t="s">
        <v>1264</v>
      </c>
      <c r="B50" s="88" t="s">
        <v>210</v>
      </c>
      <c r="C50" s="88">
        <v>1</v>
      </c>
      <c r="D50" s="13">
        <v>0</v>
      </c>
      <c r="E50" s="122">
        <f>D50*C50</f>
        <v>0</v>
      </c>
      <c r="F50" s="82"/>
    </row>
    <row r="51" spans="1:6" s="82" customFormat="1" ht="47.25" x14ac:dyDescent="0.25">
      <c r="A51" s="106"/>
      <c r="B51" s="109" t="s">
        <v>211</v>
      </c>
      <c r="C51" s="89"/>
      <c r="D51" s="100"/>
      <c r="E51" s="122"/>
    </row>
    <row r="52" spans="1:6" s="79" customFormat="1" x14ac:dyDescent="0.25">
      <c r="A52" s="88" t="s">
        <v>1265</v>
      </c>
      <c r="B52" s="86" t="s">
        <v>219</v>
      </c>
      <c r="C52" s="86">
        <v>1</v>
      </c>
      <c r="D52" s="13">
        <v>0</v>
      </c>
      <c r="E52" s="121">
        <f>D52*C52</f>
        <v>0</v>
      </c>
      <c r="F52" s="80"/>
    </row>
    <row r="53" spans="1:6" ht="47.25" x14ac:dyDescent="0.25">
      <c r="A53" s="89"/>
      <c r="B53" s="109" t="s">
        <v>220</v>
      </c>
      <c r="D53" s="98"/>
      <c r="E53" s="121"/>
    </row>
    <row r="54" spans="1:6" s="81" customFormat="1" x14ac:dyDescent="0.25">
      <c r="A54" s="88" t="s">
        <v>1266</v>
      </c>
      <c r="B54" s="88" t="s">
        <v>213</v>
      </c>
      <c r="C54" s="88">
        <v>1</v>
      </c>
      <c r="D54" s="13">
        <v>0</v>
      </c>
      <c r="E54" s="122">
        <f>D54*C54</f>
        <v>0</v>
      </c>
      <c r="F54" s="82"/>
    </row>
    <row r="55" spans="1:6" s="82" customFormat="1" ht="47.25" x14ac:dyDescent="0.25">
      <c r="A55" s="106"/>
      <c r="B55" s="109" t="s">
        <v>214</v>
      </c>
      <c r="C55" s="89"/>
      <c r="D55" s="100"/>
      <c r="E55" s="122"/>
    </row>
    <row r="56" spans="1:6" s="81" customFormat="1" x14ac:dyDescent="0.25">
      <c r="A56" s="88" t="s">
        <v>1267</v>
      </c>
      <c r="B56" s="88" t="s">
        <v>222</v>
      </c>
      <c r="C56" s="88">
        <v>1</v>
      </c>
      <c r="D56" s="13">
        <v>0</v>
      </c>
      <c r="E56" s="122">
        <f>D56*C56</f>
        <v>0</v>
      </c>
      <c r="F56" s="82"/>
    </row>
    <row r="57" spans="1:6" s="82" customFormat="1" ht="47.25" x14ac:dyDescent="0.25">
      <c r="A57" s="89"/>
      <c r="B57" s="109" t="s">
        <v>223</v>
      </c>
      <c r="C57" s="89"/>
      <c r="D57" s="100"/>
      <c r="E57" s="122"/>
    </row>
    <row r="58" spans="1:6" s="81" customFormat="1" x14ac:dyDescent="0.25">
      <c r="A58" s="88" t="s">
        <v>1268</v>
      </c>
      <c r="B58" s="88" t="s">
        <v>499</v>
      </c>
      <c r="C58" s="88">
        <v>1</v>
      </c>
      <c r="D58" s="13">
        <v>0</v>
      </c>
      <c r="E58" s="122">
        <f>D58*C58</f>
        <v>0</v>
      </c>
      <c r="F58" s="82"/>
    </row>
    <row r="59" spans="1:6" s="82" customFormat="1" ht="63" x14ac:dyDescent="0.25">
      <c r="A59" s="106"/>
      <c r="B59" s="109" t="s">
        <v>619</v>
      </c>
      <c r="C59" s="89"/>
      <c r="D59" s="100"/>
      <c r="E59" s="122"/>
    </row>
    <row r="60" spans="1:6" s="81" customFormat="1" x14ac:dyDescent="0.25">
      <c r="A60" s="88" t="s">
        <v>1269</v>
      </c>
      <c r="B60" s="88" t="s">
        <v>228</v>
      </c>
      <c r="C60" s="88">
        <v>1</v>
      </c>
      <c r="D60" s="13">
        <v>0</v>
      </c>
      <c r="E60" s="122">
        <f>D60*C60</f>
        <v>0</v>
      </c>
      <c r="F60" s="82"/>
    </row>
    <row r="61" spans="1:6" s="81" customFormat="1" ht="47.25" x14ac:dyDescent="0.25">
      <c r="A61" s="89"/>
      <c r="B61" s="109" t="s">
        <v>229</v>
      </c>
      <c r="C61" s="89"/>
      <c r="D61" s="100"/>
      <c r="E61" s="122"/>
      <c r="F61" s="82"/>
    </row>
    <row r="62" spans="1:6" s="82" customFormat="1" x14ac:dyDescent="0.25">
      <c r="A62" s="88" t="s">
        <v>1270</v>
      </c>
      <c r="B62" s="88" t="s">
        <v>231</v>
      </c>
      <c r="C62" s="88">
        <v>1</v>
      </c>
      <c r="D62" s="13">
        <v>0</v>
      </c>
      <c r="E62" s="122">
        <f>D62*C62</f>
        <v>0</v>
      </c>
    </row>
    <row r="63" spans="1:6" s="81" customFormat="1" ht="54.75" customHeight="1" x14ac:dyDescent="0.25">
      <c r="A63" s="106"/>
      <c r="B63" s="109" t="s">
        <v>232</v>
      </c>
      <c r="C63" s="89"/>
      <c r="D63" s="100"/>
      <c r="E63" s="122"/>
      <c r="F63" s="82"/>
    </row>
    <row r="64" spans="1:6" s="82" customFormat="1" x14ac:dyDescent="0.25">
      <c r="A64" s="88" t="s">
        <v>1271</v>
      </c>
      <c r="B64" s="88" t="s">
        <v>1177</v>
      </c>
      <c r="C64" s="88">
        <v>1</v>
      </c>
      <c r="D64" s="13">
        <v>0</v>
      </c>
      <c r="E64" s="122">
        <f>D64*C64</f>
        <v>0</v>
      </c>
    </row>
    <row r="65" spans="1:6" s="81" customFormat="1" ht="40.9" customHeight="1" x14ac:dyDescent="0.25">
      <c r="A65" s="89"/>
      <c r="B65" s="109" t="s">
        <v>1178</v>
      </c>
      <c r="C65" s="89"/>
      <c r="D65" s="100"/>
      <c r="E65" s="122"/>
      <c r="F65" s="82"/>
    </row>
    <row r="66" spans="1:6" s="82" customFormat="1" x14ac:dyDescent="0.25">
      <c r="A66" s="88" t="s">
        <v>1272</v>
      </c>
      <c r="B66" s="88" t="s">
        <v>234</v>
      </c>
      <c r="C66" s="88">
        <v>1</v>
      </c>
      <c r="D66" s="13">
        <v>0</v>
      </c>
      <c r="E66" s="122">
        <f>D66*C66</f>
        <v>0</v>
      </c>
    </row>
    <row r="67" spans="1:6" s="81" customFormat="1" ht="31.5" x14ac:dyDescent="0.25">
      <c r="A67" s="106"/>
      <c r="B67" s="109" t="s">
        <v>1180</v>
      </c>
      <c r="C67" s="89"/>
      <c r="D67" s="100"/>
      <c r="E67" s="122"/>
      <c r="F67" s="82"/>
    </row>
    <row r="68" spans="1:6" x14ac:dyDescent="0.25">
      <c r="A68" s="88" t="s">
        <v>1273</v>
      </c>
      <c r="B68" s="88" t="s">
        <v>237</v>
      </c>
      <c r="C68" s="88">
        <v>1</v>
      </c>
      <c r="D68" s="13">
        <v>0</v>
      </c>
      <c r="E68" s="122">
        <f>D68*C68</f>
        <v>0</v>
      </c>
    </row>
    <row r="69" spans="1:6" s="79" customFormat="1" ht="63" x14ac:dyDescent="0.25">
      <c r="A69" s="89"/>
      <c r="B69" s="109" t="s">
        <v>865</v>
      </c>
      <c r="C69" s="89"/>
      <c r="D69" s="100"/>
      <c r="E69" s="122"/>
      <c r="F69" s="80"/>
    </row>
    <row r="70" spans="1:6" x14ac:dyDescent="0.25">
      <c r="A70" s="88" t="s">
        <v>1274</v>
      </c>
      <c r="B70" s="88" t="s">
        <v>240</v>
      </c>
      <c r="C70" s="88">
        <v>1</v>
      </c>
      <c r="D70" s="13">
        <v>0</v>
      </c>
      <c r="E70" s="122">
        <f>D70*C70</f>
        <v>0</v>
      </c>
    </row>
    <row r="71" spans="1:6" s="79" customFormat="1" ht="31.5" x14ac:dyDescent="0.25">
      <c r="A71" s="106"/>
      <c r="B71" s="109" t="s">
        <v>241</v>
      </c>
      <c r="C71" s="89"/>
      <c r="D71" s="100"/>
      <c r="E71" s="122"/>
      <c r="F71" s="80"/>
    </row>
    <row r="72" spans="1:6" x14ac:dyDescent="0.25">
      <c r="A72" s="88" t="s">
        <v>1275</v>
      </c>
      <c r="B72" s="88" t="s">
        <v>243</v>
      </c>
      <c r="C72" s="88">
        <v>1</v>
      </c>
      <c r="D72" s="13">
        <v>0</v>
      </c>
      <c r="E72" s="122">
        <f>D72*C72</f>
        <v>0</v>
      </c>
    </row>
    <row r="73" spans="1:6" s="79" customFormat="1" ht="31.5" x14ac:dyDescent="0.25">
      <c r="A73" s="89"/>
      <c r="B73" s="109" t="s">
        <v>244</v>
      </c>
      <c r="C73" s="89"/>
      <c r="D73" s="100"/>
      <c r="E73" s="122"/>
      <c r="F73" s="80"/>
    </row>
    <row r="74" spans="1:6" s="105" customFormat="1" x14ac:dyDescent="0.25">
      <c r="A74" s="88" t="s">
        <v>1276</v>
      </c>
      <c r="B74" s="88" t="s">
        <v>510</v>
      </c>
      <c r="C74" s="88">
        <v>1</v>
      </c>
      <c r="D74" s="13">
        <v>0</v>
      </c>
      <c r="E74" s="122">
        <f>D74*C74</f>
        <v>0</v>
      </c>
    </row>
    <row r="75" spans="1:6" s="96" customFormat="1" ht="63" x14ac:dyDescent="0.25">
      <c r="A75" s="106"/>
      <c r="B75" s="109" t="s">
        <v>511</v>
      </c>
      <c r="C75" s="106"/>
      <c r="D75" s="98"/>
      <c r="E75" s="124"/>
      <c r="F75" s="105"/>
    </row>
    <row r="76" spans="1:6" s="82" customFormat="1" x14ac:dyDescent="0.25">
      <c r="A76" s="88" t="s">
        <v>1277</v>
      </c>
      <c r="B76" s="88" t="s">
        <v>513</v>
      </c>
      <c r="C76" s="88">
        <v>1</v>
      </c>
      <c r="D76" s="13">
        <v>0</v>
      </c>
      <c r="E76" s="122">
        <f>D76*C76</f>
        <v>0</v>
      </c>
    </row>
    <row r="77" spans="1:6" s="81" customFormat="1" ht="31.5" x14ac:dyDescent="0.25">
      <c r="A77" s="89"/>
      <c r="B77" s="109" t="s">
        <v>514</v>
      </c>
      <c r="C77" s="89"/>
      <c r="D77" s="100"/>
      <c r="E77" s="122"/>
      <c r="F77" s="82"/>
    </row>
    <row r="78" spans="1:6" s="82" customFormat="1" x14ac:dyDescent="0.25">
      <c r="A78" s="88" t="s">
        <v>1278</v>
      </c>
      <c r="B78" s="88" t="s">
        <v>171</v>
      </c>
      <c r="C78" s="88">
        <v>1</v>
      </c>
      <c r="D78" s="13">
        <v>0</v>
      </c>
      <c r="E78" s="122">
        <f>D78*C78</f>
        <v>0</v>
      </c>
    </row>
    <row r="79" spans="1:6" s="82" customFormat="1" x14ac:dyDescent="0.25">
      <c r="A79" s="106"/>
      <c r="B79" s="109" t="s">
        <v>172</v>
      </c>
      <c r="C79" s="89"/>
      <c r="D79" s="100"/>
      <c r="E79" s="125"/>
    </row>
    <row r="80" spans="1:6" s="82" customFormat="1" x14ac:dyDescent="0.25">
      <c r="A80" s="88" t="s">
        <v>1279</v>
      </c>
      <c r="B80" s="88" t="s">
        <v>174</v>
      </c>
      <c r="C80" s="88">
        <v>1</v>
      </c>
      <c r="D80" s="13">
        <v>0</v>
      </c>
      <c r="E80" s="122">
        <f>D80*C80</f>
        <v>0</v>
      </c>
      <c r="F80" s="100"/>
    </row>
    <row r="81" spans="1:7" s="82" customFormat="1" ht="47.25" x14ac:dyDescent="0.25">
      <c r="A81" s="89"/>
      <c r="B81" s="109" t="s">
        <v>175</v>
      </c>
      <c r="C81" s="89"/>
      <c r="D81" s="100"/>
      <c r="E81" s="125"/>
    </row>
    <row r="82" spans="1:7" s="82" customFormat="1" x14ac:dyDescent="0.25">
      <c r="A82" s="88" t="s">
        <v>1280</v>
      </c>
      <c r="B82" s="88" t="s">
        <v>177</v>
      </c>
      <c r="C82" s="88">
        <v>1</v>
      </c>
      <c r="D82" s="13">
        <v>0</v>
      </c>
      <c r="E82" s="122">
        <f>D82*C82</f>
        <v>0</v>
      </c>
      <c r="G82" s="100"/>
    </row>
    <row r="83" spans="1:7" s="82" customFormat="1" x14ac:dyDescent="0.25">
      <c r="A83" s="106"/>
      <c r="B83" s="109" t="s">
        <v>177</v>
      </c>
      <c r="C83" s="89"/>
      <c r="D83" s="100"/>
      <c r="E83" s="125"/>
    </row>
    <row r="84" spans="1:7" x14ac:dyDescent="0.25">
      <c r="B84" s="109"/>
      <c r="D84" s="98"/>
      <c r="E84" s="121"/>
    </row>
    <row r="85" spans="1:7" s="79" customFormat="1" x14ac:dyDescent="0.25">
      <c r="A85" s="86" t="s">
        <v>1281</v>
      </c>
      <c r="B85" s="111" t="s">
        <v>314</v>
      </c>
      <c r="C85" s="86"/>
      <c r="D85" s="99"/>
      <c r="E85" s="121"/>
    </row>
    <row r="86" spans="1:7" s="79" customFormat="1" x14ac:dyDescent="0.25">
      <c r="A86" s="86" t="s">
        <v>1282</v>
      </c>
      <c r="B86" s="86" t="s">
        <v>319</v>
      </c>
      <c r="C86" s="86">
        <v>1</v>
      </c>
      <c r="D86" s="13">
        <v>0</v>
      </c>
      <c r="E86" s="121">
        <f>D86*C86</f>
        <v>0</v>
      </c>
    </row>
    <row r="87" spans="1:7" ht="63" x14ac:dyDescent="0.25">
      <c r="B87" s="109" t="s">
        <v>320</v>
      </c>
      <c r="D87" s="98"/>
      <c r="E87" s="121"/>
    </row>
    <row r="88" spans="1:7" s="82" customFormat="1" x14ac:dyDescent="0.25">
      <c r="A88" s="88" t="s">
        <v>1283</v>
      </c>
      <c r="B88" s="88" t="s">
        <v>573</v>
      </c>
      <c r="C88" s="116">
        <v>1</v>
      </c>
      <c r="D88" s="13">
        <v>0</v>
      </c>
      <c r="E88" s="122">
        <f t="shared" ref="E88" si="5">D88*C88</f>
        <v>0</v>
      </c>
      <c r="F88" s="81"/>
    </row>
    <row r="89" spans="1:7" s="82" customFormat="1" ht="283.5" x14ac:dyDescent="0.25">
      <c r="A89" s="88"/>
      <c r="B89" s="109" t="s">
        <v>574</v>
      </c>
      <c r="C89" s="118"/>
      <c r="D89" s="100"/>
      <c r="E89" s="122"/>
    </row>
    <row r="90" spans="1:7" s="79" customFormat="1" x14ac:dyDescent="0.25">
      <c r="A90" s="86" t="s">
        <v>1284</v>
      </c>
      <c r="B90" s="86" t="s">
        <v>437</v>
      </c>
      <c r="C90" s="115">
        <v>1</v>
      </c>
      <c r="D90" s="13">
        <v>0</v>
      </c>
      <c r="E90" s="121">
        <f t="shared" ref="E90" si="6">D90*C90</f>
        <v>0</v>
      </c>
    </row>
    <row r="91" spans="1:7" ht="94.5" x14ac:dyDescent="0.25">
      <c r="B91" s="113" t="s">
        <v>438</v>
      </c>
      <c r="C91" s="119"/>
      <c r="D91" s="99"/>
      <c r="E91" s="121"/>
    </row>
    <row r="92" spans="1:7" s="79" customFormat="1" x14ac:dyDescent="0.25">
      <c r="A92" s="88" t="s">
        <v>1285</v>
      </c>
      <c r="B92" s="88" t="s">
        <v>325</v>
      </c>
      <c r="C92" s="88">
        <v>1</v>
      </c>
      <c r="D92" s="13">
        <v>0</v>
      </c>
      <c r="E92" s="122">
        <f>D92*C92</f>
        <v>0</v>
      </c>
    </row>
    <row r="93" spans="1:7" ht="70.5" customHeight="1" x14ac:dyDescent="0.25">
      <c r="A93" s="88"/>
      <c r="B93" s="109" t="s">
        <v>440</v>
      </c>
      <c r="C93" s="89"/>
      <c r="D93" s="100"/>
      <c r="E93" s="122"/>
    </row>
    <row r="94" spans="1:7" s="79" customFormat="1" x14ac:dyDescent="0.25">
      <c r="A94" s="86" t="s">
        <v>1286</v>
      </c>
      <c r="B94" s="86" t="s">
        <v>328</v>
      </c>
      <c r="C94" s="86">
        <v>1</v>
      </c>
      <c r="D94" s="13">
        <v>0</v>
      </c>
      <c r="E94" s="121">
        <f>D94*C94</f>
        <v>0</v>
      </c>
    </row>
    <row r="95" spans="1:7" ht="63" x14ac:dyDescent="0.25">
      <c r="B95" s="109" t="s">
        <v>329</v>
      </c>
      <c r="D95" s="98"/>
      <c r="E95" s="121"/>
    </row>
    <row r="96" spans="1:7" s="81" customFormat="1" x14ac:dyDescent="0.25">
      <c r="A96" s="88" t="s">
        <v>1287</v>
      </c>
      <c r="B96" s="88" t="s">
        <v>579</v>
      </c>
      <c r="C96" s="88">
        <v>1</v>
      </c>
      <c r="D96" s="13">
        <v>0</v>
      </c>
      <c r="E96" s="122">
        <f>D96*C96</f>
        <v>0</v>
      </c>
    </row>
    <row r="97" spans="1:6" s="82" customFormat="1" x14ac:dyDescent="0.25">
      <c r="A97" s="88"/>
      <c r="B97" s="109" t="s">
        <v>580</v>
      </c>
      <c r="C97" s="89"/>
      <c r="D97" s="100"/>
      <c r="E97" s="122"/>
    </row>
    <row r="98" spans="1:6" s="79" customFormat="1" x14ac:dyDescent="0.25">
      <c r="A98" s="86" t="s">
        <v>1288</v>
      </c>
      <c r="B98" s="86" t="s">
        <v>340</v>
      </c>
      <c r="C98" s="86">
        <v>1</v>
      </c>
      <c r="D98" s="13">
        <v>0</v>
      </c>
      <c r="E98" s="121">
        <f>D98*C98</f>
        <v>0</v>
      </c>
    </row>
    <row r="99" spans="1:6" ht="94.5" x14ac:dyDescent="0.25">
      <c r="B99" s="109" t="s">
        <v>341</v>
      </c>
      <c r="D99" s="98"/>
      <c r="E99" s="121"/>
    </row>
    <row r="100" spans="1:6" s="82" customFormat="1" x14ac:dyDescent="0.25">
      <c r="A100" s="88" t="s">
        <v>1289</v>
      </c>
      <c r="B100" s="88" t="s">
        <v>346</v>
      </c>
      <c r="C100" s="88">
        <v>1</v>
      </c>
      <c r="D100" s="13">
        <v>0</v>
      </c>
      <c r="E100" s="122">
        <f>D100*C100</f>
        <v>0</v>
      </c>
      <c r="F100" s="81"/>
    </row>
    <row r="101" spans="1:6" s="82" customFormat="1" ht="31.5" x14ac:dyDescent="0.25">
      <c r="A101" s="88"/>
      <c r="B101" s="109" t="s">
        <v>347</v>
      </c>
      <c r="C101" s="89"/>
      <c r="D101" s="100"/>
      <c r="E101" s="122"/>
    </row>
    <row r="102" spans="1:6" s="82" customFormat="1" x14ac:dyDescent="0.25">
      <c r="A102" s="86" t="s">
        <v>1290</v>
      </c>
      <c r="B102" s="88" t="s">
        <v>171</v>
      </c>
      <c r="C102" s="88">
        <v>1</v>
      </c>
      <c r="D102" s="13">
        <v>0</v>
      </c>
      <c r="E102" s="122">
        <f>D102*C102</f>
        <v>0</v>
      </c>
    </row>
    <row r="103" spans="1:6" s="82" customFormat="1" x14ac:dyDescent="0.25">
      <c r="A103" s="87"/>
      <c r="B103" s="109" t="s">
        <v>172</v>
      </c>
      <c r="C103" s="89"/>
      <c r="D103" s="100"/>
      <c r="E103" s="125"/>
    </row>
    <row r="104" spans="1:6" s="82" customFormat="1" x14ac:dyDescent="0.25">
      <c r="A104" s="88" t="s">
        <v>1291</v>
      </c>
      <c r="B104" s="88" t="s">
        <v>174</v>
      </c>
      <c r="C104" s="88">
        <v>1</v>
      </c>
      <c r="D104" s="13">
        <v>0</v>
      </c>
      <c r="E104" s="122">
        <f>D104*C104</f>
        <v>0</v>
      </c>
    </row>
    <row r="105" spans="1:6" s="82" customFormat="1" ht="47.25" x14ac:dyDescent="0.25">
      <c r="A105" s="88"/>
      <c r="B105" s="109" t="s">
        <v>175</v>
      </c>
      <c r="C105" s="89"/>
      <c r="D105" s="100"/>
      <c r="E105" s="125"/>
    </row>
    <row r="106" spans="1:6" s="82" customFormat="1" x14ac:dyDescent="0.25">
      <c r="A106" s="86" t="s">
        <v>1292</v>
      </c>
      <c r="B106" s="88" t="s">
        <v>177</v>
      </c>
      <c r="C106" s="88">
        <v>1</v>
      </c>
      <c r="D106" s="13">
        <v>0</v>
      </c>
      <c r="E106" s="122">
        <f>D106*C106</f>
        <v>0</v>
      </c>
    </row>
    <row r="107" spans="1:6" s="82" customFormat="1" ht="16.5" thickBot="1" x14ac:dyDescent="0.3">
      <c r="A107" s="87"/>
      <c r="B107" s="109" t="s">
        <v>177</v>
      </c>
      <c r="C107" s="89"/>
      <c r="D107" s="100"/>
      <c r="E107" s="125"/>
    </row>
    <row r="108" spans="1:6" ht="16.5" thickBot="1" x14ac:dyDescent="0.3">
      <c r="B108" s="109"/>
      <c r="D108" s="101" t="s">
        <v>586</v>
      </c>
      <c r="E108" s="130">
        <f>SUM(E2:E107)</f>
        <v>0</v>
      </c>
    </row>
  </sheetData>
  <sheetProtection algorithmName="SHA-512" hashValue="PSkNK+VstPNASaoisgkxFgDnmOYxyCchs2t2pX1UqtiF+juJXsHlOLbmnKMM4QWIcDRsA5PTD6TiBy6SUi/iFQ==" saltValue="0gtvR9BHoqJWYxB6TK7SjA==" spinCount="100000" sheet="1" objects="1" scenarios="1"/>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8F38E-8177-44A5-95B3-4C3D64F8C790}">
  <sheetPr>
    <tabColor rgb="FFFFC000"/>
  </sheetPr>
  <dimension ref="A1:F76"/>
  <sheetViews>
    <sheetView workbookViewId="0">
      <selection activeCell="B5" sqref="B5"/>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1293</v>
      </c>
      <c r="B2" s="44" t="s">
        <v>20</v>
      </c>
      <c r="C2" s="3"/>
      <c r="D2" s="11"/>
      <c r="E2" s="3"/>
    </row>
    <row r="3" spans="1:5" s="4" customFormat="1" x14ac:dyDescent="0.25">
      <c r="A3" s="37" t="s">
        <v>1294</v>
      </c>
      <c r="B3" s="45" t="s">
        <v>50</v>
      </c>
      <c r="C3" s="37"/>
      <c r="D3" s="12"/>
      <c r="E3" s="68"/>
    </row>
    <row r="4" spans="1:5" s="9" customFormat="1" x14ac:dyDescent="0.25">
      <c r="A4" s="3" t="s">
        <v>1295</v>
      </c>
      <c r="B4" s="3" t="s">
        <v>364</v>
      </c>
      <c r="C4" s="3">
        <v>2</v>
      </c>
      <c r="D4" s="13">
        <v>0</v>
      </c>
      <c r="E4" s="2">
        <f>D4*C4</f>
        <v>0</v>
      </c>
    </row>
    <row r="5" spans="1:5" ht="79.900000000000006" customHeight="1" x14ac:dyDescent="0.25">
      <c r="B5" s="46" t="s">
        <v>365</v>
      </c>
      <c r="D5" s="19"/>
      <c r="E5" s="2"/>
    </row>
    <row r="6" spans="1:5" s="9" customFormat="1" x14ac:dyDescent="0.25">
      <c r="A6" s="3" t="s">
        <v>1296</v>
      </c>
      <c r="B6" s="3" t="s">
        <v>534</v>
      </c>
      <c r="C6" s="3">
        <v>2</v>
      </c>
      <c r="D6" s="13">
        <v>0</v>
      </c>
      <c r="E6" s="2">
        <f>D6*C6</f>
        <v>0</v>
      </c>
    </row>
    <row r="7" spans="1:5" ht="31.5" x14ac:dyDescent="0.25">
      <c r="B7" s="46" t="s">
        <v>368</v>
      </c>
      <c r="D7" s="19"/>
      <c r="E7" s="2"/>
    </row>
    <row r="8" spans="1:5" s="9" customFormat="1" x14ac:dyDescent="0.25">
      <c r="A8" s="3" t="s">
        <v>1297</v>
      </c>
      <c r="B8" s="3" t="s">
        <v>370</v>
      </c>
      <c r="C8" s="3">
        <v>4</v>
      </c>
      <c r="D8" s="13">
        <v>0</v>
      </c>
      <c r="E8" s="2">
        <f t="shared" ref="E8:E12" si="0">D8*C8</f>
        <v>0</v>
      </c>
    </row>
    <row r="9" spans="1:5" s="4" customFormat="1" ht="63" x14ac:dyDescent="0.25">
      <c r="A9" s="1"/>
      <c r="B9" s="46" t="s">
        <v>371</v>
      </c>
      <c r="C9" s="37"/>
      <c r="D9" s="12"/>
      <c r="E9" s="2"/>
    </row>
    <row r="10" spans="1:5" s="9" customFormat="1" x14ac:dyDescent="0.25">
      <c r="A10" s="3" t="s">
        <v>1298</v>
      </c>
      <c r="B10" s="3" t="s">
        <v>373</v>
      </c>
      <c r="C10" s="3">
        <v>1</v>
      </c>
      <c r="D10" s="13">
        <v>0</v>
      </c>
      <c r="E10" s="2">
        <f t="shared" ref="E10" si="1">D10*C10</f>
        <v>0</v>
      </c>
    </row>
    <row r="11" spans="1:5" ht="94.5" x14ac:dyDescent="0.25">
      <c r="B11" s="46" t="s">
        <v>374</v>
      </c>
      <c r="D11" s="19"/>
      <c r="E11" s="2"/>
    </row>
    <row r="12" spans="1:5" s="5" customFormat="1" x14ac:dyDescent="0.25">
      <c r="A12" s="3" t="s">
        <v>1299</v>
      </c>
      <c r="B12" s="38" t="s">
        <v>376</v>
      </c>
      <c r="C12" s="38">
        <v>1</v>
      </c>
      <c r="D12" s="13">
        <v>0</v>
      </c>
      <c r="E12" s="69">
        <f t="shared" si="0"/>
        <v>0</v>
      </c>
    </row>
    <row r="13" spans="1:5" s="6" customFormat="1" ht="110.25" x14ac:dyDescent="0.25">
      <c r="A13" s="1"/>
      <c r="B13" s="46" t="s">
        <v>538</v>
      </c>
      <c r="C13" s="39"/>
      <c r="D13" s="15"/>
      <c r="E13" s="69"/>
    </row>
    <row r="14" spans="1:5" x14ac:dyDescent="0.25">
      <c r="A14" s="3" t="s">
        <v>1300</v>
      </c>
      <c r="B14" s="3" t="s">
        <v>171</v>
      </c>
      <c r="C14" s="3">
        <v>1</v>
      </c>
      <c r="D14" s="13">
        <v>0</v>
      </c>
      <c r="E14" s="2">
        <f>D14*C14</f>
        <v>0</v>
      </c>
    </row>
    <row r="15" spans="1:5" x14ac:dyDescent="0.25">
      <c r="B15" s="48" t="s">
        <v>172</v>
      </c>
      <c r="D15" s="19"/>
      <c r="E15" s="71"/>
    </row>
    <row r="16" spans="1:5" x14ac:dyDescent="0.25">
      <c r="A16" s="3" t="s">
        <v>1301</v>
      </c>
      <c r="B16" s="38" t="s">
        <v>174</v>
      </c>
      <c r="C16" s="3">
        <v>1</v>
      </c>
      <c r="D16" s="13">
        <v>0</v>
      </c>
      <c r="E16" s="2">
        <f>D16*C16</f>
        <v>0</v>
      </c>
    </row>
    <row r="17" spans="1:5" ht="47.25" x14ac:dyDescent="0.25">
      <c r="B17" s="46" t="s">
        <v>175</v>
      </c>
      <c r="D17" s="19"/>
      <c r="E17" s="71"/>
    </row>
    <row r="18" spans="1:5" x14ac:dyDescent="0.25">
      <c r="A18" s="3" t="s">
        <v>1302</v>
      </c>
      <c r="B18" s="38" t="s">
        <v>177</v>
      </c>
      <c r="C18" s="3">
        <v>1</v>
      </c>
      <c r="D18" s="13">
        <v>0</v>
      </c>
      <c r="E18" s="2">
        <f>D18*C18</f>
        <v>0</v>
      </c>
    </row>
    <row r="19" spans="1:5" x14ac:dyDescent="0.25">
      <c r="B19" s="46" t="s">
        <v>177</v>
      </c>
      <c r="D19" s="19"/>
      <c r="E19" s="71"/>
    </row>
    <row r="20" spans="1:5" x14ac:dyDescent="0.25">
      <c r="A20" s="37"/>
    </row>
    <row r="21" spans="1:5" s="9" customFormat="1" x14ac:dyDescent="0.25">
      <c r="A21" s="3" t="s">
        <v>1303</v>
      </c>
      <c r="B21" s="49" t="s">
        <v>179</v>
      </c>
      <c r="C21" s="3"/>
      <c r="D21" s="13"/>
      <c r="E21" s="2"/>
    </row>
    <row r="22" spans="1:5" s="5" customFormat="1" x14ac:dyDescent="0.25">
      <c r="A22" s="38" t="s">
        <v>1304</v>
      </c>
      <c r="B22" s="38" t="s">
        <v>550</v>
      </c>
      <c r="C22" s="38">
        <v>1</v>
      </c>
      <c r="D22" s="13">
        <v>0</v>
      </c>
      <c r="E22" s="69">
        <f>D22*C22</f>
        <v>0</v>
      </c>
    </row>
    <row r="23" spans="1:5" s="6" customFormat="1" ht="100.15" customHeight="1" x14ac:dyDescent="0.25">
      <c r="A23" s="39"/>
      <c r="B23" s="46" t="s">
        <v>551</v>
      </c>
      <c r="C23" s="39"/>
      <c r="D23" s="15"/>
      <c r="E23" s="69"/>
    </row>
    <row r="24" spans="1:5" s="11" customFormat="1" x14ac:dyDescent="0.25">
      <c r="A24" s="38" t="s">
        <v>1305</v>
      </c>
      <c r="B24" s="38" t="s">
        <v>401</v>
      </c>
      <c r="C24" s="38">
        <v>1</v>
      </c>
      <c r="D24" s="13">
        <v>0</v>
      </c>
      <c r="E24" s="69">
        <f>D24*C24</f>
        <v>0</v>
      </c>
    </row>
    <row r="25" spans="1:5" s="18" customFormat="1" ht="57" customHeight="1" x14ac:dyDescent="0.25">
      <c r="A25" s="61"/>
      <c r="B25" s="46" t="s">
        <v>402</v>
      </c>
      <c r="C25" s="39"/>
      <c r="D25" s="15"/>
      <c r="E25" s="69"/>
    </row>
    <row r="26" spans="1:5" s="11" customFormat="1" x14ac:dyDescent="0.25">
      <c r="A26" s="38" t="s">
        <v>1306</v>
      </c>
      <c r="B26" s="38" t="s">
        <v>481</v>
      </c>
      <c r="C26" s="38">
        <v>1</v>
      </c>
      <c r="D26" s="13">
        <v>0</v>
      </c>
      <c r="E26" s="69">
        <f>D26*C26</f>
        <v>0</v>
      </c>
    </row>
    <row r="27" spans="1:5" ht="84" customHeight="1" x14ac:dyDescent="0.25">
      <c r="A27" s="39"/>
      <c r="B27" s="46" t="s">
        <v>482</v>
      </c>
      <c r="C27" s="39"/>
      <c r="D27" s="15"/>
      <c r="E27" s="69"/>
    </row>
    <row r="28" spans="1:5" s="11" customFormat="1" x14ac:dyDescent="0.25">
      <c r="A28" s="38" t="s">
        <v>1307</v>
      </c>
      <c r="B28" s="38" t="s">
        <v>484</v>
      </c>
      <c r="C28" s="38">
        <v>1</v>
      </c>
      <c r="D28" s="13">
        <v>0</v>
      </c>
      <c r="E28" s="69">
        <f>D28*C28</f>
        <v>0</v>
      </c>
    </row>
    <row r="29" spans="1:5" s="18" customFormat="1" ht="126" x14ac:dyDescent="0.25">
      <c r="A29" s="39"/>
      <c r="B29" s="46" t="s">
        <v>485</v>
      </c>
      <c r="C29" s="39"/>
      <c r="D29" s="15"/>
      <c r="E29" s="69"/>
    </row>
    <row r="30" spans="1:5" s="11" customFormat="1" x14ac:dyDescent="0.25">
      <c r="A30" s="38" t="s">
        <v>1308</v>
      </c>
      <c r="B30" s="38" t="s">
        <v>487</v>
      </c>
      <c r="C30" s="38">
        <v>1</v>
      </c>
      <c r="D30" s="13">
        <v>0</v>
      </c>
      <c r="E30" s="69">
        <f>D30*C30</f>
        <v>0</v>
      </c>
    </row>
    <row r="31" spans="1:5" s="18" customFormat="1" ht="63" x14ac:dyDescent="0.25">
      <c r="A31" s="61"/>
      <c r="B31" s="46" t="s">
        <v>488</v>
      </c>
      <c r="C31" s="61"/>
      <c r="D31" s="19"/>
      <c r="E31" s="70"/>
    </row>
    <row r="32" spans="1:5" s="9" customFormat="1" x14ac:dyDescent="0.25">
      <c r="A32" s="38" t="s">
        <v>1309</v>
      </c>
      <c r="B32" s="3" t="s">
        <v>195</v>
      </c>
      <c r="C32" s="3">
        <v>1</v>
      </c>
      <c r="D32" s="13">
        <v>0</v>
      </c>
      <c r="E32" s="2">
        <f>D32*C32</f>
        <v>0</v>
      </c>
    </row>
    <row r="33" spans="1:6" ht="63" x14ac:dyDescent="0.25">
      <c r="A33" s="39"/>
      <c r="B33" s="46" t="s">
        <v>196</v>
      </c>
      <c r="D33" s="19"/>
      <c r="E33" s="2"/>
    </row>
    <row r="34" spans="1:6" s="9" customFormat="1" x14ac:dyDescent="0.25">
      <c r="A34" s="38" t="s">
        <v>1310</v>
      </c>
      <c r="B34" s="3" t="s">
        <v>228</v>
      </c>
      <c r="C34" s="3">
        <v>1</v>
      </c>
      <c r="D34" s="13">
        <v>0</v>
      </c>
      <c r="E34" s="2">
        <f>D34*C34</f>
        <v>0</v>
      </c>
      <c r="F34" s="8"/>
    </row>
    <row r="35" spans="1:6" s="9" customFormat="1" ht="47.25" x14ac:dyDescent="0.25">
      <c r="A35" s="39"/>
      <c r="B35" s="46" t="s">
        <v>229</v>
      </c>
      <c r="C35" s="1"/>
      <c r="D35" s="19"/>
      <c r="E35" s="2"/>
      <c r="F35" s="8"/>
    </row>
    <row r="36" spans="1:6" x14ac:dyDescent="0.25">
      <c r="A36" s="38" t="s">
        <v>1311</v>
      </c>
      <c r="B36" s="3" t="s">
        <v>231</v>
      </c>
      <c r="C36" s="3">
        <v>1</v>
      </c>
      <c r="D36" s="13">
        <v>0</v>
      </c>
      <c r="E36" s="2">
        <f>D36*C36</f>
        <v>0</v>
      </c>
    </row>
    <row r="37" spans="1:6" s="9" customFormat="1" ht="54.75" customHeight="1" x14ac:dyDescent="0.25">
      <c r="A37" s="61"/>
      <c r="B37" s="46" t="s">
        <v>232</v>
      </c>
      <c r="C37" s="1"/>
      <c r="D37" s="19"/>
      <c r="E37" s="2"/>
      <c r="F37" s="8"/>
    </row>
    <row r="38" spans="1:6" s="6" customFormat="1" x14ac:dyDescent="0.25">
      <c r="A38" s="38" t="s">
        <v>1312</v>
      </c>
      <c r="B38" s="38" t="s">
        <v>234</v>
      </c>
      <c r="C38" s="38">
        <v>1</v>
      </c>
      <c r="D38" s="13">
        <v>0</v>
      </c>
      <c r="E38" s="69">
        <f>D38*C38</f>
        <v>0</v>
      </c>
    </row>
    <row r="39" spans="1:6" s="5" customFormat="1" ht="31.5" x14ac:dyDescent="0.25">
      <c r="A39" s="39"/>
      <c r="B39" s="46" t="s">
        <v>1180</v>
      </c>
      <c r="C39" s="39"/>
      <c r="D39" s="15"/>
      <c r="E39" s="69"/>
      <c r="F39" s="6"/>
    </row>
    <row r="40" spans="1:6" s="6" customFormat="1" x14ac:dyDescent="0.25">
      <c r="A40" s="38" t="s">
        <v>1313</v>
      </c>
      <c r="B40" s="38" t="s">
        <v>563</v>
      </c>
      <c r="C40" s="38">
        <v>1</v>
      </c>
      <c r="D40" s="13">
        <v>0</v>
      </c>
      <c r="E40" s="69">
        <f>D40*C40</f>
        <v>0</v>
      </c>
    </row>
    <row r="41" spans="1:6" s="5" customFormat="1" ht="94.5" x14ac:dyDescent="0.25">
      <c r="A41" s="39"/>
      <c r="B41" s="46" t="s">
        <v>564</v>
      </c>
      <c r="C41" s="39"/>
      <c r="D41" s="15"/>
      <c r="E41" s="69"/>
      <c r="F41" s="6"/>
    </row>
    <row r="42" spans="1:6" s="6" customFormat="1" x14ac:dyDescent="0.25">
      <c r="A42" s="38" t="s">
        <v>1314</v>
      </c>
      <c r="B42" s="38" t="s">
        <v>240</v>
      </c>
      <c r="C42" s="38">
        <v>1</v>
      </c>
      <c r="D42" s="13">
        <v>0</v>
      </c>
      <c r="E42" s="69">
        <f>D42*C42</f>
        <v>0</v>
      </c>
    </row>
    <row r="43" spans="1:6" s="5" customFormat="1" ht="31.5" x14ac:dyDescent="0.25">
      <c r="A43" s="61"/>
      <c r="B43" s="46" t="s">
        <v>241</v>
      </c>
      <c r="C43" s="39"/>
      <c r="D43" s="13"/>
      <c r="E43" s="69"/>
      <c r="F43" s="6"/>
    </row>
    <row r="44" spans="1:6" s="6" customFormat="1" x14ac:dyDescent="0.25">
      <c r="A44" s="38" t="s">
        <v>1315</v>
      </c>
      <c r="B44" s="38" t="s">
        <v>243</v>
      </c>
      <c r="C44" s="38">
        <v>1</v>
      </c>
      <c r="D44" s="13">
        <v>0</v>
      </c>
      <c r="E44" s="69">
        <f>D44*C44</f>
        <v>0</v>
      </c>
    </row>
    <row r="45" spans="1:6" s="5" customFormat="1" ht="31.5" x14ac:dyDescent="0.25">
      <c r="A45" s="39"/>
      <c r="B45" s="46" t="s">
        <v>244</v>
      </c>
      <c r="C45" s="39"/>
      <c r="D45" s="15"/>
      <c r="E45" s="69"/>
      <c r="F45" s="6"/>
    </row>
    <row r="46" spans="1:6" s="6" customFormat="1" x14ac:dyDescent="0.25">
      <c r="A46" s="38" t="s">
        <v>1316</v>
      </c>
      <c r="B46" s="38" t="s">
        <v>171</v>
      </c>
      <c r="C46" s="38">
        <v>1</v>
      </c>
      <c r="D46" s="13">
        <v>0</v>
      </c>
      <c r="E46" s="69">
        <f>D46*C46</f>
        <v>0</v>
      </c>
    </row>
    <row r="47" spans="1:6" s="6" customFormat="1" x14ac:dyDescent="0.25">
      <c r="A47" s="39"/>
      <c r="B47" s="46" t="s">
        <v>172</v>
      </c>
      <c r="C47" s="39"/>
      <c r="D47" s="15"/>
      <c r="E47" s="77"/>
    </row>
    <row r="48" spans="1:6" s="6" customFormat="1" x14ac:dyDescent="0.25">
      <c r="A48" s="38" t="s">
        <v>1317</v>
      </c>
      <c r="B48" s="38" t="s">
        <v>174</v>
      </c>
      <c r="C48" s="38">
        <v>1</v>
      </c>
      <c r="D48" s="13">
        <v>0</v>
      </c>
      <c r="E48" s="69">
        <f>D48*C48</f>
        <v>0</v>
      </c>
      <c r="F48" s="15"/>
    </row>
    <row r="49" spans="1:6" s="6" customFormat="1" ht="34.15" customHeight="1" x14ac:dyDescent="0.25">
      <c r="A49" s="61"/>
      <c r="B49" s="46" t="s">
        <v>175</v>
      </c>
      <c r="C49" s="39"/>
      <c r="D49" s="15"/>
      <c r="E49" s="77"/>
    </row>
    <row r="50" spans="1:6" s="6" customFormat="1" x14ac:dyDescent="0.25">
      <c r="A50" s="38" t="s">
        <v>1318</v>
      </c>
      <c r="B50" s="38" t="s">
        <v>177</v>
      </c>
      <c r="C50" s="38">
        <v>1</v>
      </c>
      <c r="D50" s="13">
        <v>0</v>
      </c>
      <c r="E50" s="69">
        <f>D50*C50</f>
        <v>0</v>
      </c>
    </row>
    <row r="51" spans="1:6" s="6" customFormat="1" x14ac:dyDescent="0.25">
      <c r="A51" s="39"/>
      <c r="B51" s="46" t="s">
        <v>177</v>
      </c>
      <c r="C51" s="39"/>
      <c r="D51" s="15"/>
      <c r="E51" s="77"/>
    </row>
    <row r="52" spans="1:6" x14ac:dyDescent="0.25">
      <c r="B52" s="46"/>
      <c r="D52" s="19"/>
      <c r="E52" s="2"/>
    </row>
    <row r="53" spans="1:6" s="9" customFormat="1" x14ac:dyDescent="0.25">
      <c r="A53" s="3" t="s">
        <v>1319</v>
      </c>
      <c r="B53" s="49" t="s">
        <v>314</v>
      </c>
      <c r="C53" s="3"/>
      <c r="D53" s="13"/>
      <c r="E53" s="2"/>
    </row>
    <row r="54" spans="1:6" s="9" customFormat="1" x14ac:dyDescent="0.25">
      <c r="A54" s="3" t="s">
        <v>1320</v>
      </c>
      <c r="B54" s="3" t="s">
        <v>319</v>
      </c>
      <c r="C54" s="3">
        <v>1</v>
      </c>
      <c r="D54" s="13">
        <v>0</v>
      </c>
      <c r="E54" s="2">
        <f>D54*C54</f>
        <v>0</v>
      </c>
    </row>
    <row r="55" spans="1:6" ht="63" x14ac:dyDescent="0.25">
      <c r="B55" s="46" t="s">
        <v>320</v>
      </c>
      <c r="D55" s="19"/>
      <c r="E55" s="2"/>
    </row>
    <row r="56" spans="1:6" s="6" customFormat="1" x14ac:dyDescent="0.25">
      <c r="A56" s="38" t="s">
        <v>1321</v>
      </c>
      <c r="B56" s="38" t="s">
        <v>573</v>
      </c>
      <c r="C56" s="63">
        <v>1</v>
      </c>
      <c r="D56" s="13">
        <v>0</v>
      </c>
      <c r="E56" s="69">
        <f t="shared" ref="E56" si="2">D56*C56</f>
        <v>0</v>
      </c>
      <c r="F56" s="5"/>
    </row>
    <row r="57" spans="1:6" s="6" customFormat="1" ht="283.5" x14ac:dyDescent="0.25">
      <c r="A57" s="38"/>
      <c r="B57" s="46" t="s">
        <v>574</v>
      </c>
      <c r="C57" s="94"/>
      <c r="D57" s="15"/>
      <c r="E57" s="69"/>
    </row>
    <row r="58" spans="1:6" s="9" customFormat="1" x14ac:dyDescent="0.25">
      <c r="A58" s="3" t="s">
        <v>1322</v>
      </c>
      <c r="B58" s="3" t="s">
        <v>437</v>
      </c>
      <c r="C58" s="62">
        <v>1</v>
      </c>
      <c r="D58" s="13">
        <v>0</v>
      </c>
      <c r="E58" s="2">
        <f t="shared" ref="E58" si="3">D58*C58</f>
        <v>0</v>
      </c>
    </row>
    <row r="59" spans="1:6" ht="94.5" x14ac:dyDescent="0.25">
      <c r="B59" s="47" t="s">
        <v>438</v>
      </c>
      <c r="C59" s="90"/>
      <c r="D59" s="13"/>
      <c r="E59" s="2"/>
    </row>
    <row r="60" spans="1:6" s="9" customFormat="1" x14ac:dyDescent="0.25">
      <c r="A60" s="38" t="s">
        <v>1323</v>
      </c>
      <c r="B60" s="38" t="s">
        <v>325</v>
      </c>
      <c r="C60" s="38">
        <v>1</v>
      </c>
      <c r="D60" s="13">
        <v>0</v>
      </c>
      <c r="E60" s="69">
        <f>D60*C60</f>
        <v>0</v>
      </c>
    </row>
    <row r="61" spans="1:6" ht="71.25" customHeight="1" x14ac:dyDescent="0.25">
      <c r="A61" s="38"/>
      <c r="B61" s="46" t="s">
        <v>440</v>
      </c>
      <c r="C61" s="39"/>
      <c r="D61" s="15"/>
      <c r="E61" s="69"/>
    </row>
    <row r="62" spans="1:6" s="9" customFormat="1" x14ac:dyDescent="0.25">
      <c r="A62" s="3" t="s">
        <v>1324</v>
      </c>
      <c r="B62" s="3" t="s">
        <v>328</v>
      </c>
      <c r="C62" s="3">
        <v>1</v>
      </c>
      <c r="D62" s="13">
        <v>0</v>
      </c>
      <c r="E62" s="2">
        <f>D62*C62</f>
        <v>0</v>
      </c>
    </row>
    <row r="63" spans="1:6" ht="66.75" customHeight="1" x14ac:dyDescent="0.25">
      <c r="B63" s="46" t="s">
        <v>329</v>
      </c>
      <c r="D63" s="19"/>
      <c r="E63" s="2"/>
    </row>
    <row r="64" spans="1:6" s="5" customFormat="1" x14ac:dyDescent="0.25">
      <c r="A64" s="38" t="s">
        <v>1325</v>
      </c>
      <c r="B64" s="38" t="s">
        <v>579</v>
      </c>
      <c r="C64" s="38">
        <v>1</v>
      </c>
      <c r="D64" s="13">
        <v>0</v>
      </c>
      <c r="E64" s="69">
        <f>D64*C64</f>
        <v>0</v>
      </c>
    </row>
    <row r="65" spans="1:6" s="6" customFormat="1" x14ac:dyDescent="0.25">
      <c r="A65" s="38"/>
      <c r="B65" s="46" t="s">
        <v>580</v>
      </c>
      <c r="C65" s="39"/>
      <c r="D65" s="15"/>
      <c r="E65" s="69"/>
    </row>
    <row r="66" spans="1:6" s="9" customFormat="1" x14ac:dyDescent="0.25">
      <c r="A66" s="3" t="s">
        <v>1326</v>
      </c>
      <c r="B66" s="3" t="s">
        <v>340</v>
      </c>
      <c r="C66" s="3">
        <v>1</v>
      </c>
      <c r="D66" s="13">
        <v>0</v>
      </c>
      <c r="E66" s="2">
        <f>D66*C66</f>
        <v>0</v>
      </c>
    </row>
    <row r="67" spans="1:6" ht="94.5" x14ac:dyDescent="0.25">
      <c r="B67" s="46" t="s">
        <v>341</v>
      </c>
      <c r="D67" s="19"/>
      <c r="E67" s="2"/>
    </row>
    <row r="68" spans="1:6" s="6" customFormat="1" x14ac:dyDescent="0.25">
      <c r="A68" s="38" t="s">
        <v>1327</v>
      </c>
      <c r="B68" s="38" t="s">
        <v>346</v>
      </c>
      <c r="C68" s="38">
        <v>1</v>
      </c>
      <c r="D68" s="13">
        <v>0</v>
      </c>
      <c r="E68" s="69">
        <f>D68*C68</f>
        <v>0</v>
      </c>
      <c r="F68" s="5"/>
    </row>
    <row r="69" spans="1:6" s="6" customFormat="1" ht="31.5" x14ac:dyDescent="0.25">
      <c r="A69" s="38"/>
      <c r="B69" s="46" t="s">
        <v>347</v>
      </c>
      <c r="C69" s="39"/>
      <c r="D69" s="15"/>
      <c r="E69" s="69"/>
    </row>
    <row r="70" spans="1:6" s="6" customFormat="1" x14ac:dyDescent="0.25">
      <c r="A70" s="3" t="s">
        <v>1328</v>
      </c>
      <c r="B70" s="38" t="s">
        <v>171</v>
      </c>
      <c r="C70" s="38">
        <v>1</v>
      </c>
      <c r="D70" s="13">
        <v>0</v>
      </c>
      <c r="E70" s="69">
        <f>D70*C70</f>
        <v>0</v>
      </c>
    </row>
    <row r="71" spans="1:6" s="6" customFormat="1" x14ac:dyDescent="0.25">
      <c r="A71" s="1"/>
      <c r="B71" s="46" t="s">
        <v>172</v>
      </c>
      <c r="C71" s="39"/>
      <c r="D71" s="15"/>
      <c r="E71" s="77"/>
    </row>
    <row r="72" spans="1:6" s="6" customFormat="1" x14ac:dyDescent="0.25">
      <c r="A72" s="38" t="s">
        <v>1329</v>
      </c>
      <c r="B72" s="38" t="s">
        <v>174</v>
      </c>
      <c r="C72" s="38">
        <v>1</v>
      </c>
      <c r="D72" s="13">
        <v>0</v>
      </c>
      <c r="E72" s="69">
        <f>D72*C72</f>
        <v>0</v>
      </c>
    </row>
    <row r="73" spans="1:6" s="6" customFormat="1" ht="47.25" x14ac:dyDescent="0.25">
      <c r="A73" s="38"/>
      <c r="B73" s="46" t="s">
        <v>175</v>
      </c>
      <c r="C73" s="39"/>
      <c r="D73" s="15"/>
      <c r="E73" s="77"/>
    </row>
    <row r="74" spans="1:6" s="6" customFormat="1" x14ac:dyDescent="0.25">
      <c r="A74" s="3" t="s">
        <v>1330</v>
      </c>
      <c r="B74" s="38" t="s">
        <v>177</v>
      </c>
      <c r="C74" s="38">
        <v>1</v>
      </c>
      <c r="D74" s="13">
        <v>0</v>
      </c>
      <c r="E74" s="69">
        <f>D74*C74</f>
        <v>0</v>
      </c>
    </row>
    <row r="75" spans="1:6" s="6" customFormat="1" ht="16.5" thickBot="1" x14ac:dyDescent="0.3">
      <c r="A75" s="1"/>
      <c r="B75" s="46" t="s">
        <v>177</v>
      </c>
      <c r="C75" s="39"/>
      <c r="D75" s="15"/>
      <c r="E75" s="77"/>
    </row>
    <row r="76" spans="1:6" ht="16.5" thickBot="1" x14ac:dyDescent="0.3">
      <c r="B76" s="46"/>
      <c r="D76" s="24" t="s">
        <v>586</v>
      </c>
      <c r="E76" s="76">
        <f>SUM(E2:E75)</f>
        <v>0</v>
      </c>
    </row>
  </sheetData>
  <sheetProtection algorithmName="SHA-512" hashValue="SUE03gkvE7XMjrPh0q95ir79VYEgmmhd4ESMo2gRHK/HcbSLituFyeOpEIKy2bR6w7vwX3OYjhHcpGlbGt3pMg==" saltValue="5RnbuOPPeJd0br33baTkGA==" spinCount="100000" sheet="1" objects="1" scenarios="1"/>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90050-48A0-401B-9CE5-FDFC6575D495}">
  <sheetPr>
    <tabColor rgb="FFFFC000"/>
  </sheetPr>
  <dimension ref="A1:K108"/>
  <sheetViews>
    <sheetView zoomScaleNormal="100" workbookViewId="0">
      <selection activeCell="B5" sqref="B5"/>
    </sheetView>
  </sheetViews>
  <sheetFormatPr defaultColWidth="12.42578125" defaultRowHeight="15.75" x14ac:dyDescent="0.25"/>
  <cols>
    <col min="1" max="1" width="8.140625" style="1" bestFit="1" customWidth="1"/>
    <col min="2" max="2" width="73.5703125" style="1" customWidth="1"/>
    <col min="3" max="3" width="12.42578125" style="1"/>
    <col min="4" max="4" width="17.42578125" style="8" bestFit="1" customWidth="1"/>
    <col min="5" max="5" width="13.140625" style="1" bestFit="1" customWidth="1"/>
    <col min="6" max="6" width="15.28515625" style="8" customWidth="1"/>
    <col min="7" max="16384" width="12.42578125" style="8"/>
  </cols>
  <sheetData>
    <row r="1" spans="1:11" s="9" customFormat="1" x14ac:dyDescent="0.25">
      <c r="A1" s="35" t="s">
        <v>43</v>
      </c>
      <c r="B1" s="35" t="s">
        <v>44</v>
      </c>
      <c r="C1" s="60" t="s">
        <v>45</v>
      </c>
      <c r="D1" s="10" t="s">
        <v>46</v>
      </c>
      <c r="E1" s="60" t="s">
        <v>47</v>
      </c>
    </row>
    <row r="2" spans="1:11" s="9" customFormat="1" ht="18.75" x14ac:dyDescent="0.3">
      <c r="A2" s="36" t="s">
        <v>1331</v>
      </c>
      <c r="B2" s="132" t="s">
        <v>21</v>
      </c>
      <c r="C2" s="3"/>
      <c r="D2" s="11"/>
      <c r="E2" s="3"/>
    </row>
    <row r="3" spans="1:11" s="4" customFormat="1" x14ac:dyDescent="0.25">
      <c r="A3" s="37" t="s">
        <v>1332</v>
      </c>
      <c r="B3" s="45" t="s">
        <v>50</v>
      </c>
      <c r="C3" s="37"/>
      <c r="D3" s="12"/>
      <c r="E3" s="68"/>
    </row>
    <row r="4" spans="1:11" s="9" customFormat="1" x14ac:dyDescent="0.25">
      <c r="A4" s="3" t="s">
        <v>1333</v>
      </c>
      <c r="B4" s="3" t="s">
        <v>364</v>
      </c>
      <c r="C4" s="3">
        <v>2</v>
      </c>
      <c r="D4" s="13">
        <v>0</v>
      </c>
      <c r="E4" s="2">
        <f>D4*C4</f>
        <v>0</v>
      </c>
    </row>
    <row r="5" spans="1:11" ht="79.900000000000006" customHeight="1" x14ac:dyDescent="0.25">
      <c r="B5" s="46" t="s">
        <v>365</v>
      </c>
      <c r="D5" s="19"/>
      <c r="E5" s="2"/>
    </row>
    <row r="6" spans="1:11" s="9" customFormat="1" x14ac:dyDescent="0.25">
      <c r="A6" s="3" t="s">
        <v>1334</v>
      </c>
      <c r="B6" s="3" t="s">
        <v>534</v>
      </c>
      <c r="C6" s="3">
        <v>2</v>
      </c>
      <c r="D6" s="13">
        <v>0</v>
      </c>
      <c r="E6" s="2">
        <f>D6*C6</f>
        <v>0</v>
      </c>
    </row>
    <row r="7" spans="1:11" ht="31.5" x14ac:dyDescent="0.25">
      <c r="B7" s="46" t="s">
        <v>368</v>
      </c>
      <c r="D7" s="19"/>
      <c r="E7" s="2"/>
    </row>
    <row r="8" spans="1:11" s="9" customFormat="1" x14ac:dyDescent="0.25">
      <c r="A8" s="3" t="s">
        <v>1335</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1336</v>
      </c>
      <c r="B10" s="3" t="s">
        <v>373</v>
      </c>
      <c r="C10" s="3">
        <v>1</v>
      </c>
      <c r="D10" s="13">
        <v>0</v>
      </c>
      <c r="E10" s="2">
        <f t="shared" ref="E10" si="1">D10*C10</f>
        <v>0</v>
      </c>
    </row>
    <row r="11" spans="1:11" ht="94.5" x14ac:dyDescent="0.25">
      <c r="B11" s="46" t="s">
        <v>374</v>
      </c>
      <c r="D11" s="19"/>
      <c r="E11" s="2"/>
    </row>
    <row r="12" spans="1:11" s="5" customFormat="1" x14ac:dyDescent="0.25">
      <c r="A12" s="3" t="s">
        <v>1337</v>
      </c>
      <c r="B12" s="38" t="s">
        <v>376</v>
      </c>
      <c r="C12" s="38">
        <v>1</v>
      </c>
      <c r="D12" s="13">
        <v>0</v>
      </c>
      <c r="E12" s="69">
        <f t="shared" si="0"/>
        <v>0</v>
      </c>
    </row>
    <row r="13" spans="1:11" s="6" customFormat="1" ht="110.25" x14ac:dyDescent="0.25">
      <c r="A13" s="1"/>
      <c r="B13" s="46" t="s">
        <v>538</v>
      </c>
      <c r="C13" s="39"/>
      <c r="D13" s="15"/>
      <c r="E13" s="69"/>
    </row>
    <row r="14" spans="1:11" s="9" customFormat="1" x14ac:dyDescent="0.25">
      <c r="A14" s="3" t="s">
        <v>1338</v>
      </c>
      <c r="B14" s="3" t="s">
        <v>81</v>
      </c>
      <c r="C14" s="62">
        <v>1</v>
      </c>
      <c r="D14" s="13">
        <v>0</v>
      </c>
      <c r="E14" s="2">
        <f>D14*C14</f>
        <v>0</v>
      </c>
    </row>
    <row r="15" spans="1:11" ht="204.75" x14ac:dyDescent="0.25">
      <c r="B15" s="47" t="s">
        <v>82</v>
      </c>
      <c r="C15" s="62"/>
      <c r="D15" s="17"/>
      <c r="E15" s="2"/>
    </row>
    <row r="16" spans="1:11" x14ac:dyDescent="0.25">
      <c r="A16" s="3" t="s">
        <v>1339</v>
      </c>
      <c r="B16" s="38" t="s">
        <v>84</v>
      </c>
      <c r="C16" s="63">
        <v>1</v>
      </c>
      <c r="D16" s="13">
        <v>0</v>
      </c>
      <c r="E16" s="2">
        <f t="shared" ref="E16:E24" si="2">D16*C16</f>
        <v>0</v>
      </c>
      <c r="F16" s="25"/>
      <c r="G16" s="25"/>
      <c r="I16" s="26"/>
      <c r="J16" s="18"/>
      <c r="K16" s="18"/>
    </row>
    <row r="17" spans="1:11" ht="126" x14ac:dyDescent="0.25">
      <c r="B17" s="46" t="s">
        <v>85</v>
      </c>
      <c r="C17" s="64"/>
      <c r="D17" s="17"/>
      <c r="E17" s="2"/>
      <c r="F17" s="25"/>
      <c r="G17" s="25"/>
      <c r="I17" s="26"/>
      <c r="J17" s="18"/>
      <c r="K17" s="18"/>
    </row>
    <row r="18" spans="1:11" x14ac:dyDescent="0.25">
      <c r="A18" s="3" t="s">
        <v>1340</v>
      </c>
      <c r="B18" s="38" t="s">
        <v>87</v>
      </c>
      <c r="C18" s="63">
        <v>1</v>
      </c>
      <c r="D18" s="13">
        <v>0</v>
      </c>
      <c r="E18" s="2">
        <f t="shared" si="2"/>
        <v>0</v>
      </c>
      <c r="F18" s="25"/>
      <c r="G18" s="25"/>
      <c r="I18" s="26"/>
      <c r="J18" s="18"/>
      <c r="K18" s="18"/>
    </row>
    <row r="19" spans="1:11" ht="34.9" customHeight="1" x14ac:dyDescent="0.25">
      <c r="B19" s="46" t="s">
        <v>88</v>
      </c>
      <c r="C19" s="64"/>
      <c r="D19" s="17"/>
      <c r="E19" s="2"/>
      <c r="F19" s="25"/>
      <c r="G19" s="25"/>
      <c r="I19" s="26"/>
      <c r="J19" s="18"/>
      <c r="K19" s="18"/>
    </row>
    <row r="20" spans="1:11" x14ac:dyDescent="0.25">
      <c r="A20" s="3" t="s">
        <v>1341</v>
      </c>
      <c r="B20" s="38" t="s">
        <v>90</v>
      </c>
      <c r="C20" s="63">
        <v>1</v>
      </c>
      <c r="D20" s="13">
        <v>0</v>
      </c>
      <c r="E20" s="2">
        <f t="shared" si="2"/>
        <v>0</v>
      </c>
      <c r="F20" s="25"/>
      <c r="G20" s="25"/>
      <c r="I20" s="26"/>
      <c r="J20" s="18"/>
      <c r="K20" s="18"/>
    </row>
    <row r="21" spans="1:11" ht="112.9" customHeight="1" x14ac:dyDescent="0.25">
      <c r="B21" s="46" t="s">
        <v>91</v>
      </c>
      <c r="C21" s="64"/>
      <c r="D21" s="17"/>
      <c r="E21" s="2"/>
      <c r="F21" s="25"/>
      <c r="G21" s="25"/>
      <c r="I21" s="26"/>
      <c r="J21" s="18"/>
      <c r="K21" s="18"/>
    </row>
    <row r="22" spans="1:11" x14ac:dyDescent="0.25">
      <c r="A22" s="3" t="s">
        <v>1342</v>
      </c>
      <c r="B22" s="38" t="s">
        <v>96</v>
      </c>
      <c r="C22" s="63">
        <v>1</v>
      </c>
      <c r="D22" s="13">
        <v>0</v>
      </c>
      <c r="E22" s="2">
        <f t="shared" ref="E22" si="3">D22*C22</f>
        <v>0</v>
      </c>
      <c r="F22" s="25"/>
      <c r="G22" s="25"/>
      <c r="I22" s="26"/>
      <c r="J22" s="18"/>
      <c r="K22" s="18"/>
    </row>
    <row r="23" spans="1:11" ht="47.25" x14ac:dyDescent="0.25">
      <c r="B23" s="46" t="s">
        <v>97</v>
      </c>
      <c r="C23" s="64"/>
      <c r="D23" s="17"/>
      <c r="E23" s="2"/>
      <c r="F23" s="25"/>
      <c r="G23" s="25"/>
      <c r="I23" s="26"/>
      <c r="J23" s="18"/>
      <c r="K23" s="18"/>
    </row>
    <row r="24" spans="1:11" x14ac:dyDescent="0.25">
      <c r="A24" s="3" t="s">
        <v>1343</v>
      </c>
      <c r="B24" s="38" t="s">
        <v>99</v>
      </c>
      <c r="C24" s="63">
        <v>1</v>
      </c>
      <c r="D24" s="13">
        <v>0</v>
      </c>
      <c r="E24" s="2">
        <f t="shared" si="2"/>
        <v>0</v>
      </c>
      <c r="F24" s="25"/>
      <c r="G24" s="25"/>
      <c r="I24" s="26"/>
      <c r="J24" s="18"/>
      <c r="K24" s="18"/>
    </row>
    <row r="25" spans="1:11" ht="49.15" customHeight="1" x14ac:dyDescent="0.25">
      <c r="B25" s="46" t="s">
        <v>100</v>
      </c>
      <c r="C25" s="64"/>
      <c r="D25" s="17"/>
      <c r="E25" s="2"/>
      <c r="F25" s="25"/>
      <c r="G25" s="25"/>
      <c r="I25" s="26"/>
      <c r="J25" s="18"/>
      <c r="K25" s="18"/>
    </row>
    <row r="26" spans="1:11" x14ac:dyDescent="0.25">
      <c r="A26" s="3" t="s">
        <v>1344</v>
      </c>
      <c r="B26" s="38" t="s">
        <v>470</v>
      </c>
      <c r="C26" s="38">
        <v>1</v>
      </c>
      <c r="D26" s="13">
        <v>0</v>
      </c>
      <c r="E26" s="69">
        <f t="shared" ref="E26" si="4">D26*C26</f>
        <v>0</v>
      </c>
      <c r="J26" s="11"/>
    </row>
    <row r="27" spans="1:11" ht="94.5" x14ac:dyDescent="0.25">
      <c r="B27" s="46" t="s">
        <v>657</v>
      </c>
      <c r="C27" s="39"/>
      <c r="D27" s="6"/>
      <c r="E27" s="39"/>
    </row>
    <row r="28" spans="1:11" x14ac:dyDescent="0.25">
      <c r="A28" s="3" t="s">
        <v>1345</v>
      </c>
      <c r="B28" s="3" t="s">
        <v>171</v>
      </c>
      <c r="C28" s="3">
        <v>1</v>
      </c>
      <c r="D28" s="13">
        <v>0</v>
      </c>
      <c r="E28" s="2">
        <f>D28*C28</f>
        <v>0</v>
      </c>
    </row>
    <row r="29" spans="1:11" x14ac:dyDescent="0.25">
      <c r="B29" s="48" t="s">
        <v>172</v>
      </c>
      <c r="D29" s="19"/>
      <c r="E29" s="71"/>
    </row>
    <row r="30" spans="1:11" x14ac:dyDescent="0.25">
      <c r="A30" s="3" t="s">
        <v>1346</v>
      </c>
      <c r="B30" s="38" t="s">
        <v>174</v>
      </c>
      <c r="C30" s="3">
        <v>1</v>
      </c>
      <c r="D30" s="13">
        <v>0</v>
      </c>
      <c r="E30" s="2">
        <f>D30*C30</f>
        <v>0</v>
      </c>
    </row>
    <row r="31" spans="1:11" ht="47.25" x14ac:dyDescent="0.25">
      <c r="B31" s="46" t="s">
        <v>175</v>
      </c>
      <c r="D31" s="19"/>
      <c r="E31" s="71"/>
    </row>
    <row r="32" spans="1:11" x14ac:dyDescent="0.25">
      <c r="A32" s="3" t="s">
        <v>1347</v>
      </c>
      <c r="B32" s="38" t="s">
        <v>177</v>
      </c>
      <c r="C32" s="3">
        <v>1</v>
      </c>
      <c r="D32" s="13">
        <v>0</v>
      </c>
      <c r="E32" s="2">
        <f>D32*C32</f>
        <v>0</v>
      </c>
    </row>
    <row r="33" spans="1:5" x14ac:dyDescent="0.25">
      <c r="B33" s="46" t="s">
        <v>177</v>
      </c>
      <c r="D33" s="19"/>
      <c r="E33" s="71"/>
    </row>
    <row r="34" spans="1:5" x14ac:dyDescent="0.25">
      <c r="A34" s="37"/>
    </row>
    <row r="35" spans="1:5" s="9" customFormat="1" x14ac:dyDescent="0.25">
      <c r="A35" s="3" t="s">
        <v>1348</v>
      </c>
      <c r="B35" s="49" t="s">
        <v>179</v>
      </c>
      <c r="C35" s="3"/>
      <c r="D35" s="13"/>
      <c r="E35" s="2"/>
    </row>
    <row r="36" spans="1:5" s="5" customFormat="1" x14ac:dyDescent="0.25">
      <c r="A36" s="38" t="s">
        <v>1349</v>
      </c>
      <c r="B36" s="38" t="s">
        <v>550</v>
      </c>
      <c r="C36" s="38">
        <v>1</v>
      </c>
      <c r="D36" s="13">
        <v>0</v>
      </c>
      <c r="E36" s="69">
        <f>D36*C36</f>
        <v>0</v>
      </c>
    </row>
    <row r="37" spans="1:5" s="6" customFormat="1" ht="100.15" customHeight="1" x14ac:dyDescent="0.25">
      <c r="A37" s="39"/>
      <c r="B37" s="46" t="s">
        <v>551</v>
      </c>
      <c r="C37" s="39"/>
      <c r="D37" s="15"/>
      <c r="E37" s="69"/>
    </row>
    <row r="38" spans="1:5" s="11" customFormat="1" x14ac:dyDescent="0.25">
      <c r="A38" s="38" t="s">
        <v>1350</v>
      </c>
      <c r="B38" s="38" t="s">
        <v>401</v>
      </c>
      <c r="C38" s="38">
        <v>1</v>
      </c>
      <c r="D38" s="13">
        <v>0</v>
      </c>
      <c r="E38" s="69">
        <f>D38*C38</f>
        <v>0</v>
      </c>
    </row>
    <row r="39" spans="1:5" s="18" customFormat="1" ht="57" customHeight="1" x14ac:dyDescent="0.25">
      <c r="A39" s="61"/>
      <c r="B39" s="46" t="s">
        <v>402</v>
      </c>
      <c r="C39" s="39"/>
      <c r="D39" s="15"/>
      <c r="E39" s="69"/>
    </row>
    <row r="40" spans="1:5" s="11" customFormat="1" x14ac:dyDescent="0.25">
      <c r="A40" s="38" t="s">
        <v>1351</v>
      </c>
      <c r="B40" s="38" t="s">
        <v>481</v>
      </c>
      <c r="C40" s="38">
        <v>1</v>
      </c>
      <c r="D40" s="13">
        <v>0</v>
      </c>
      <c r="E40" s="69">
        <f>D40*C40</f>
        <v>0</v>
      </c>
    </row>
    <row r="41" spans="1:5" ht="83.25" customHeight="1" x14ac:dyDescent="0.25">
      <c r="A41" s="39"/>
      <c r="B41" s="46" t="s">
        <v>482</v>
      </c>
      <c r="C41" s="39"/>
      <c r="D41" s="15"/>
      <c r="E41" s="69"/>
    </row>
    <row r="42" spans="1:5" s="11" customFormat="1" x14ac:dyDescent="0.25">
      <c r="A42" s="38" t="s">
        <v>1352</v>
      </c>
      <c r="B42" s="38" t="s">
        <v>484</v>
      </c>
      <c r="C42" s="38">
        <v>1</v>
      </c>
      <c r="D42" s="13">
        <v>0</v>
      </c>
      <c r="E42" s="69">
        <f>D42*C42</f>
        <v>0</v>
      </c>
    </row>
    <row r="43" spans="1:5" s="18" customFormat="1" ht="126" x14ac:dyDescent="0.25">
      <c r="A43" s="39"/>
      <c r="B43" s="46" t="s">
        <v>485</v>
      </c>
      <c r="C43" s="39"/>
      <c r="D43" s="15"/>
      <c r="E43" s="69"/>
    </row>
    <row r="44" spans="1:5" s="11" customFormat="1" x14ac:dyDescent="0.25">
      <c r="A44" s="38" t="s">
        <v>1353</v>
      </c>
      <c r="B44" s="38" t="s">
        <v>487</v>
      </c>
      <c r="C44" s="38">
        <v>1</v>
      </c>
      <c r="D44" s="13">
        <v>0</v>
      </c>
      <c r="E44" s="69">
        <f>D44*C44</f>
        <v>0</v>
      </c>
    </row>
    <row r="45" spans="1:5" s="18" customFormat="1" ht="63" x14ac:dyDescent="0.25">
      <c r="A45" s="61"/>
      <c r="B45" s="46" t="s">
        <v>488</v>
      </c>
      <c r="C45" s="61"/>
      <c r="D45" s="19"/>
      <c r="E45" s="70"/>
    </row>
    <row r="46" spans="1:5" s="9" customFormat="1" x14ac:dyDescent="0.25">
      <c r="A46" s="38" t="s">
        <v>1354</v>
      </c>
      <c r="B46" s="3" t="s">
        <v>195</v>
      </c>
      <c r="C46" s="3">
        <v>1</v>
      </c>
      <c r="D46" s="13">
        <v>0</v>
      </c>
      <c r="E46" s="2">
        <f>D46*C46</f>
        <v>0</v>
      </c>
    </row>
    <row r="47" spans="1:5" ht="63" x14ac:dyDescent="0.25">
      <c r="A47" s="39"/>
      <c r="B47" s="46" t="s">
        <v>196</v>
      </c>
      <c r="D47" s="19"/>
      <c r="E47" s="2"/>
    </row>
    <row r="48" spans="1:5" s="9" customFormat="1" x14ac:dyDescent="0.25">
      <c r="A48" s="38" t="s">
        <v>1355</v>
      </c>
      <c r="B48" s="3" t="s">
        <v>198</v>
      </c>
      <c r="C48" s="3">
        <v>1</v>
      </c>
      <c r="D48" s="13">
        <v>0</v>
      </c>
      <c r="E48" s="2">
        <f>D48*C48</f>
        <v>0</v>
      </c>
    </row>
    <row r="49" spans="1:6" ht="47.25" x14ac:dyDescent="0.25">
      <c r="A49" s="39"/>
      <c r="B49" s="46" t="s">
        <v>613</v>
      </c>
      <c r="D49" s="19"/>
      <c r="E49" s="2"/>
    </row>
    <row r="50" spans="1:6" s="9" customFormat="1" x14ac:dyDescent="0.25">
      <c r="A50" s="38" t="s">
        <v>1356</v>
      </c>
      <c r="B50" s="3" t="s">
        <v>210</v>
      </c>
      <c r="C50" s="3">
        <v>1</v>
      </c>
      <c r="D50" s="13">
        <v>0</v>
      </c>
      <c r="E50" s="2">
        <f>D50*C50</f>
        <v>0</v>
      </c>
      <c r="F50" s="8"/>
    </row>
    <row r="51" spans="1:6" ht="47.25" x14ac:dyDescent="0.25">
      <c r="A51" s="61"/>
      <c r="B51" s="46" t="s">
        <v>211</v>
      </c>
      <c r="D51" s="19"/>
      <c r="E51" s="2"/>
    </row>
    <row r="52" spans="1:6" s="11" customFormat="1" x14ac:dyDescent="0.25">
      <c r="A52" s="38" t="s">
        <v>1357</v>
      </c>
      <c r="B52" s="3" t="s">
        <v>219</v>
      </c>
      <c r="C52" s="3">
        <v>1</v>
      </c>
      <c r="D52" s="13">
        <v>0</v>
      </c>
      <c r="E52" s="2">
        <f>D52*C52</f>
        <v>0</v>
      </c>
      <c r="F52" s="18"/>
    </row>
    <row r="53" spans="1:6" s="18" customFormat="1" ht="47.25" x14ac:dyDescent="0.25">
      <c r="A53" s="39"/>
      <c r="B53" s="46" t="s">
        <v>220</v>
      </c>
      <c r="C53" s="1"/>
      <c r="D53" s="19"/>
      <c r="E53" s="2"/>
    </row>
    <row r="54" spans="1:6" s="9" customFormat="1" x14ac:dyDescent="0.25">
      <c r="A54" s="38" t="s">
        <v>1358</v>
      </c>
      <c r="B54" s="3" t="s">
        <v>213</v>
      </c>
      <c r="C54" s="3">
        <v>1</v>
      </c>
      <c r="D54" s="13">
        <v>0</v>
      </c>
      <c r="E54" s="2">
        <f>D54*C54</f>
        <v>0</v>
      </c>
      <c r="F54" s="8"/>
    </row>
    <row r="55" spans="1:6" ht="47.25" x14ac:dyDescent="0.25">
      <c r="A55" s="39"/>
      <c r="B55" s="46" t="s">
        <v>214</v>
      </c>
      <c r="D55" s="19"/>
      <c r="E55" s="2"/>
    </row>
    <row r="56" spans="1:6" s="9" customFormat="1" x14ac:dyDescent="0.25">
      <c r="A56" s="38" t="s">
        <v>1359</v>
      </c>
      <c r="B56" s="3" t="s">
        <v>222</v>
      </c>
      <c r="C56" s="3">
        <v>1</v>
      </c>
      <c r="D56" s="13">
        <v>0</v>
      </c>
      <c r="E56" s="2">
        <f>D56*C56</f>
        <v>0</v>
      </c>
      <c r="F56" s="8"/>
    </row>
    <row r="57" spans="1:6" ht="47.25" x14ac:dyDescent="0.25">
      <c r="A57" s="61"/>
      <c r="B57" s="46" t="s">
        <v>223</v>
      </c>
      <c r="D57" s="19"/>
      <c r="E57" s="2"/>
    </row>
    <row r="58" spans="1:6" s="11" customFormat="1" x14ac:dyDescent="0.25">
      <c r="A58" s="38" t="s">
        <v>1360</v>
      </c>
      <c r="B58" s="38" t="s">
        <v>499</v>
      </c>
      <c r="C58" s="38">
        <v>1</v>
      </c>
      <c r="D58" s="13">
        <v>0</v>
      </c>
      <c r="E58" s="69">
        <f>D58*C58</f>
        <v>0</v>
      </c>
      <c r="F58" s="18"/>
    </row>
    <row r="59" spans="1:6" s="18" customFormat="1" ht="63" x14ac:dyDescent="0.25">
      <c r="A59" s="39"/>
      <c r="B59" s="46" t="s">
        <v>619</v>
      </c>
      <c r="C59" s="61"/>
      <c r="D59" s="19"/>
      <c r="E59" s="70"/>
    </row>
    <row r="60" spans="1:6" s="9" customFormat="1" x14ac:dyDescent="0.25">
      <c r="A60" s="38" t="s">
        <v>1361</v>
      </c>
      <c r="B60" s="3" t="s">
        <v>228</v>
      </c>
      <c r="C60" s="3">
        <v>1</v>
      </c>
      <c r="D60" s="13">
        <v>0</v>
      </c>
      <c r="E60" s="2">
        <f>D60*C60</f>
        <v>0</v>
      </c>
      <c r="F60" s="8"/>
    </row>
    <row r="61" spans="1:6" s="9" customFormat="1" ht="47.25" x14ac:dyDescent="0.25">
      <c r="A61" s="39"/>
      <c r="B61" s="46" t="s">
        <v>229</v>
      </c>
      <c r="C61" s="1"/>
      <c r="D61" s="19"/>
      <c r="E61" s="2"/>
      <c r="F61" s="8"/>
    </row>
    <row r="62" spans="1:6" x14ac:dyDescent="0.25">
      <c r="A62" s="38" t="s">
        <v>1362</v>
      </c>
      <c r="B62" s="3" t="s">
        <v>231</v>
      </c>
      <c r="C62" s="3">
        <v>1</v>
      </c>
      <c r="D62" s="13">
        <v>0</v>
      </c>
      <c r="E62" s="2">
        <f>D62*C62</f>
        <v>0</v>
      </c>
    </row>
    <row r="63" spans="1:6" s="9" customFormat="1" ht="40.9" customHeight="1" x14ac:dyDescent="0.25">
      <c r="A63" s="61"/>
      <c r="B63" s="46" t="s">
        <v>232</v>
      </c>
      <c r="C63" s="1"/>
      <c r="D63" s="19"/>
      <c r="E63" s="2"/>
      <c r="F63" s="8"/>
    </row>
    <row r="64" spans="1:6" s="6" customFormat="1" x14ac:dyDescent="0.25">
      <c r="A64" s="38" t="s">
        <v>1363</v>
      </c>
      <c r="B64" s="38" t="s">
        <v>1177</v>
      </c>
      <c r="C64" s="38">
        <v>1</v>
      </c>
      <c r="D64" s="13">
        <v>0</v>
      </c>
      <c r="E64" s="69">
        <f>D64*C64</f>
        <v>0</v>
      </c>
    </row>
    <row r="65" spans="1:6" s="5" customFormat="1" ht="40.9" customHeight="1" x14ac:dyDescent="0.25">
      <c r="A65" s="39"/>
      <c r="B65" s="46" t="s">
        <v>1178</v>
      </c>
      <c r="C65" s="39"/>
      <c r="D65" s="15"/>
      <c r="E65" s="69"/>
      <c r="F65" s="6"/>
    </row>
    <row r="66" spans="1:6" s="6" customFormat="1" x14ac:dyDescent="0.25">
      <c r="A66" s="38" t="s">
        <v>1364</v>
      </c>
      <c r="B66" s="38" t="s">
        <v>234</v>
      </c>
      <c r="C66" s="38">
        <v>1</v>
      </c>
      <c r="D66" s="13">
        <v>0</v>
      </c>
      <c r="E66" s="69">
        <f>D66*C66</f>
        <v>0</v>
      </c>
    </row>
    <row r="67" spans="1:6" s="5" customFormat="1" ht="31.5" x14ac:dyDescent="0.25">
      <c r="A67" s="39"/>
      <c r="B67" s="46" t="s">
        <v>1180</v>
      </c>
      <c r="C67" s="39"/>
      <c r="D67" s="15"/>
      <c r="E67" s="69"/>
      <c r="F67" s="6"/>
    </row>
    <row r="68" spans="1:6" x14ac:dyDescent="0.25">
      <c r="A68" s="38" t="s">
        <v>1365</v>
      </c>
      <c r="B68" s="38" t="s">
        <v>237</v>
      </c>
      <c r="C68" s="38">
        <v>1</v>
      </c>
      <c r="D68" s="13">
        <v>0</v>
      </c>
      <c r="E68" s="69">
        <f>D68*C68</f>
        <v>0</v>
      </c>
    </row>
    <row r="69" spans="1:6" s="9" customFormat="1" ht="63" x14ac:dyDescent="0.25">
      <c r="A69" s="61"/>
      <c r="B69" s="46" t="s">
        <v>506</v>
      </c>
      <c r="C69" s="39"/>
      <c r="D69" s="15"/>
      <c r="E69" s="69"/>
      <c r="F69" s="8"/>
    </row>
    <row r="70" spans="1:6" x14ac:dyDescent="0.25">
      <c r="A70" s="38" t="s">
        <v>1366</v>
      </c>
      <c r="B70" s="38" t="s">
        <v>240</v>
      </c>
      <c r="C70" s="38">
        <v>1</v>
      </c>
      <c r="D70" s="13">
        <v>0</v>
      </c>
      <c r="E70" s="69">
        <f>D70*C70</f>
        <v>0</v>
      </c>
    </row>
    <row r="71" spans="1:6" s="9" customFormat="1" ht="31.5" x14ac:dyDescent="0.25">
      <c r="A71" s="39"/>
      <c r="B71" s="46" t="s">
        <v>241</v>
      </c>
      <c r="C71" s="39"/>
      <c r="D71" s="15"/>
      <c r="E71" s="69"/>
      <c r="F71" s="8"/>
    </row>
    <row r="72" spans="1:6" x14ac:dyDescent="0.25">
      <c r="A72" s="38" t="s">
        <v>1367</v>
      </c>
      <c r="B72" s="38" t="s">
        <v>243</v>
      </c>
      <c r="C72" s="38">
        <v>1</v>
      </c>
      <c r="D72" s="13">
        <v>0</v>
      </c>
      <c r="E72" s="69">
        <f>D72*C72</f>
        <v>0</v>
      </c>
    </row>
    <row r="73" spans="1:6" s="9" customFormat="1" ht="31.5" x14ac:dyDescent="0.25">
      <c r="A73" s="39"/>
      <c r="B73" s="46" t="s">
        <v>244</v>
      </c>
      <c r="C73" s="39"/>
      <c r="D73" s="15"/>
      <c r="E73" s="69"/>
      <c r="F73" s="8"/>
    </row>
    <row r="74" spans="1:6" s="18" customFormat="1" x14ac:dyDescent="0.25">
      <c r="A74" s="38" t="s">
        <v>1368</v>
      </c>
      <c r="B74" s="38" t="s">
        <v>510</v>
      </c>
      <c r="C74" s="38">
        <v>1</v>
      </c>
      <c r="D74" s="13">
        <v>0</v>
      </c>
      <c r="E74" s="69">
        <f>D74*C74</f>
        <v>0</v>
      </c>
    </row>
    <row r="75" spans="1:6" s="11" customFormat="1" ht="63" x14ac:dyDescent="0.25">
      <c r="A75" s="61"/>
      <c r="B75" s="46" t="s">
        <v>511</v>
      </c>
      <c r="C75" s="61"/>
      <c r="D75" s="19"/>
      <c r="E75" s="70"/>
      <c r="F75" s="18"/>
    </row>
    <row r="76" spans="1:6" s="6" customFormat="1" x14ac:dyDescent="0.25">
      <c r="A76" s="38" t="s">
        <v>1369</v>
      </c>
      <c r="B76" s="38" t="s">
        <v>513</v>
      </c>
      <c r="C76" s="38">
        <v>1</v>
      </c>
      <c r="D76" s="13">
        <v>0</v>
      </c>
      <c r="E76" s="69">
        <f>D76*C76</f>
        <v>0</v>
      </c>
    </row>
    <row r="77" spans="1:6" s="5" customFormat="1" ht="31.5" x14ac:dyDescent="0.25">
      <c r="A77" s="39"/>
      <c r="B77" s="46" t="s">
        <v>514</v>
      </c>
      <c r="C77" s="39"/>
      <c r="D77" s="15"/>
      <c r="E77" s="69"/>
      <c r="F77" s="6"/>
    </row>
    <row r="78" spans="1:6" s="6" customFormat="1" x14ac:dyDescent="0.25">
      <c r="A78" s="38" t="s">
        <v>1370</v>
      </c>
      <c r="B78" s="38" t="s">
        <v>171</v>
      </c>
      <c r="C78" s="38">
        <v>1</v>
      </c>
      <c r="D78" s="13">
        <v>0</v>
      </c>
      <c r="E78" s="69">
        <f>D78*C78</f>
        <v>0</v>
      </c>
    </row>
    <row r="79" spans="1:6" s="6" customFormat="1" x14ac:dyDescent="0.25">
      <c r="A79" s="39"/>
      <c r="B79" s="46" t="s">
        <v>172</v>
      </c>
      <c r="C79" s="39"/>
      <c r="D79" s="15"/>
      <c r="E79" s="77"/>
    </row>
    <row r="80" spans="1:6" s="6" customFormat="1" x14ac:dyDescent="0.25">
      <c r="A80" s="38" t="s">
        <v>1371</v>
      </c>
      <c r="B80" s="38" t="s">
        <v>174</v>
      </c>
      <c r="C80" s="38">
        <v>1</v>
      </c>
      <c r="D80" s="13">
        <v>0</v>
      </c>
      <c r="E80" s="69">
        <f>D80*C80</f>
        <v>0</v>
      </c>
      <c r="F80" s="15"/>
    </row>
    <row r="81" spans="1:6" s="6" customFormat="1" ht="47.25" x14ac:dyDescent="0.25">
      <c r="A81" s="61"/>
      <c r="B81" s="46" t="s">
        <v>175</v>
      </c>
      <c r="C81" s="39"/>
      <c r="D81" s="15"/>
      <c r="E81" s="77"/>
    </row>
    <row r="82" spans="1:6" s="6" customFormat="1" x14ac:dyDescent="0.25">
      <c r="A82" s="38" t="s">
        <v>1372</v>
      </c>
      <c r="B82" s="38" t="s">
        <v>177</v>
      </c>
      <c r="C82" s="38">
        <v>1</v>
      </c>
      <c r="D82" s="13">
        <v>0</v>
      </c>
      <c r="E82" s="69">
        <f>D82*C82</f>
        <v>0</v>
      </c>
    </row>
    <row r="83" spans="1:6" s="6" customFormat="1" x14ac:dyDescent="0.25">
      <c r="A83" s="39"/>
      <c r="B83" s="46" t="s">
        <v>177</v>
      </c>
      <c r="C83" s="39"/>
      <c r="D83" s="15"/>
      <c r="E83" s="77"/>
    </row>
    <row r="84" spans="1:6" x14ac:dyDescent="0.25">
      <c r="B84" s="46"/>
      <c r="D84" s="19"/>
      <c r="E84" s="2"/>
    </row>
    <row r="85" spans="1:6" s="9" customFormat="1" x14ac:dyDescent="0.25">
      <c r="A85" s="3" t="s">
        <v>1373</v>
      </c>
      <c r="B85" s="49" t="s">
        <v>314</v>
      </c>
      <c r="C85" s="3"/>
      <c r="D85" s="13"/>
      <c r="E85" s="2"/>
    </row>
    <row r="86" spans="1:6" s="9" customFormat="1" x14ac:dyDescent="0.25">
      <c r="A86" s="3" t="s">
        <v>1374</v>
      </c>
      <c r="B86" s="3" t="s">
        <v>319</v>
      </c>
      <c r="C86" s="3">
        <v>1</v>
      </c>
      <c r="D86" s="13">
        <v>0</v>
      </c>
      <c r="E86" s="2">
        <f>D86*C86</f>
        <v>0</v>
      </c>
    </row>
    <row r="87" spans="1:6" ht="63" x14ac:dyDescent="0.25">
      <c r="B87" s="46" t="s">
        <v>320</v>
      </c>
      <c r="D87" s="19"/>
      <c r="E87" s="2"/>
    </row>
    <row r="88" spans="1:6" s="6" customFormat="1" x14ac:dyDescent="0.25">
      <c r="A88" s="38" t="s">
        <v>1375</v>
      </c>
      <c r="B88" s="38" t="s">
        <v>573</v>
      </c>
      <c r="C88" s="63">
        <v>1</v>
      </c>
      <c r="D88" s="13">
        <v>0</v>
      </c>
      <c r="E88" s="69">
        <f t="shared" ref="E88" si="5">D88*C88</f>
        <v>0</v>
      </c>
      <c r="F88" s="5"/>
    </row>
    <row r="89" spans="1:6" s="6" customFormat="1" ht="283.5" x14ac:dyDescent="0.25">
      <c r="A89" s="38"/>
      <c r="B89" s="46" t="s">
        <v>574</v>
      </c>
      <c r="C89" s="94"/>
      <c r="D89" s="15"/>
      <c r="E89" s="69"/>
    </row>
    <row r="90" spans="1:6" s="9" customFormat="1" x14ac:dyDescent="0.25">
      <c r="A90" s="3" t="s">
        <v>1376</v>
      </c>
      <c r="B90" s="3" t="s">
        <v>437</v>
      </c>
      <c r="C90" s="62">
        <v>1</v>
      </c>
      <c r="D90" s="13">
        <v>0</v>
      </c>
      <c r="E90" s="2">
        <f t="shared" ref="E90" si="6">D90*C90</f>
        <v>0</v>
      </c>
    </row>
    <row r="91" spans="1:6" ht="94.5" x14ac:dyDescent="0.25">
      <c r="B91" s="47" t="s">
        <v>438</v>
      </c>
      <c r="C91" s="90"/>
      <c r="D91" s="13"/>
      <c r="E91" s="2"/>
    </row>
    <row r="92" spans="1:6" s="9" customFormat="1" x14ac:dyDescent="0.25">
      <c r="A92" s="38" t="s">
        <v>1377</v>
      </c>
      <c r="B92" s="38" t="s">
        <v>325</v>
      </c>
      <c r="C92" s="38">
        <v>1</v>
      </c>
      <c r="D92" s="13">
        <v>0</v>
      </c>
      <c r="E92" s="69">
        <f>D92*C92</f>
        <v>0</v>
      </c>
    </row>
    <row r="93" spans="1:6" ht="63" x14ac:dyDescent="0.25">
      <c r="A93" s="38"/>
      <c r="B93" s="46" t="s">
        <v>440</v>
      </c>
      <c r="C93" s="39"/>
      <c r="D93" s="15"/>
      <c r="E93" s="69"/>
    </row>
    <row r="94" spans="1:6" s="9" customFormat="1" x14ac:dyDescent="0.25">
      <c r="A94" s="3" t="s">
        <v>1378</v>
      </c>
      <c r="B94" s="3" t="s">
        <v>328</v>
      </c>
      <c r="C94" s="3">
        <v>1</v>
      </c>
      <c r="D94" s="13">
        <v>0</v>
      </c>
      <c r="E94" s="2">
        <f>D94*C94</f>
        <v>0</v>
      </c>
    </row>
    <row r="95" spans="1:6" ht="68.25" customHeight="1" x14ac:dyDescent="0.25">
      <c r="B95" s="46" t="s">
        <v>329</v>
      </c>
      <c r="D95" s="19"/>
      <c r="E95" s="2"/>
    </row>
    <row r="96" spans="1:6" s="5" customFormat="1" x14ac:dyDescent="0.25">
      <c r="A96" s="38" t="s">
        <v>1379</v>
      </c>
      <c r="B96" s="38" t="s">
        <v>579</v>
      </c>
      <c r="C96" s="38">
        <v>1</v>
      </c>
      <c r="D96" s="13">
        <v>0</v>
      </c>
      <c r="E96" s="69">
        <f>D96*C96</f>
        <v>0</v>
      </c>
    </row>
    <row r="97" spans="1:6" s="6" customFormat="1" x14ac:dyDescent="0.25">
      <c r="A97" s="38"/>
      <c r="B97" s="46" t="s">
        <v>580</v>
      </c>
      <c r="C97" s="39"/>
      <c r="D97" s="15"/>
      <c r="E97" s="69"/>
    </row>
    <row r="98" spans="1:6" s="9" customFormat="1" x14ac:dyDescent="0.25">
      <c r="A98" s="3" t="s">
        <v>1380</v>
      </c>
      <c r="B98" s="3" t="s">
        <v>340</v>
      </c>
      <c r="C98" s="3">
        <v>1</v>
      </c>
      <c r="D98" s="13">
        <v>0</v>
      </c>
      <c r="E98" s="2">
        <f>D98*C98</f>
        <v>0</v>
      </c>
    </row>
    <row r="99" spans="1:6" ht="100.5" customHeight="1" x14ac:dyDescent="0.25">
      <c r="B99" s="46" t="s">
        <v>341</v>
      </c>
      <c r="D99" s="19"/>
      <c r="E99" s="2"/>
    </row>
    <row r="100" spans="1:6" s="6" customFormat="1" x14ac:dyDescent="0.25">
      <c r="A100" s="38" t="s">
        <v>1381</v>
      </c>
      <c r="B100" s="38" t="s">
        <v>346</v>
      </c>
      <c r="C100" s="38">
        <v>1</v>
      </c>
      <c r="D100" s="13">
        <v>0</v>
      </c>
      <c r="E100" s="69">
        <f>D100*C100</f>
        <v>0</v>
      </c>
      <c r="F100" s="5"/>
    </row>
    <row r="101" spans="1:6" s="6" customFormat="1" ht="31.5" x14ac:dyDescent="0.25">
      <c r="A101" s="38"/>
      <c r="B101" s="46" t="s">
        <v>347</v>
      </c>
      <c r="C101" s="39"/>
      <c r="D101" s="15"/>
      <c r="E101" s="69"/>
    </row>
    <row r="102" spans="1:6" s="6" customFormat="1" x14ac:dyDescent="0.25">
      <c r="A102" s="3" t="s">
        <v>1382</v>
      </c>
      <c r="B102" s="38" t="s">
        <v>171</v>
      </c>
      <c r="C102" s="38">
        <v>1</v>
      </c>
      <c r="D102" s="13">
        <v>0</v>
      </c>
      <c r="E102" s="69">
        <f>D102*C102</f>
        <v>0</v>
      </c>
    </row>
    <row r="103" spans="1:6" s="6" customFormat="1" x14ac:dyDescent="0.25">
      <c r="A103" s="1"/>
      <c r="B103" s="46" t="s">
        <v>172</v>
      </c>
      <c r="C103" s="39"/>
      <c r="D103" s="15"/>
      <c r="E103" s="77"/>
    </row>
    <row r="104" spans="1:6" s="6" customFormat="1" x14ac:dyDescent="0.25">
      <c r="A104" s="38" t="s">
        <v>1383</v>
      </c>
      <c r="B104" s="38" t="s">
        <v>174</v>
      </c>
      <c r="C104" s="38">
        <v>1</v>
      </c>
      <c r="D104" s="13">
        <v>0</v>
      </c>
      <c r="E104" s="69">
        <f>D104*C104</f>
        <v>0</v>
      </c>
    </row>
    <row r="105" spans="1:6" s="6" customFormat="1" ht="47.25" x14ac:dyDescent="0.25">
      <c r="A105" s="38"/>
      <c r="B105" s="46" t="s">
        <v>175</v>
      </c>
      <c r="C105" s="39"/>
      <c r="D105" s="15"/>
      <c r="E105" s="77"/>
    </row>
    <row r="106" spans="1:6" s="6" customFormat="1" x14ac:dyDescent="0.25">
      <c r="A106" s="3" t="s">
        <v>1384</v>
      </c>
      <c r="B106" s="38" t="s">
        <v>177</v>
      </c>
      <c r="C106" s="38">
        <v>1</v>
      </c>
      <c r="D106" s="13">
        <v>0</v>
      </c>
      <c r="E106" s="69">
        <f>D106*C106</f>
        <v>0</v>
      </c>
    </row>
    <row r="107" spans="1:6" s="6" customFormat="1" ht="16.5" thickBot="1" x14ac:dyDescent="0.3">
      <c r="A107" s="1"/>
      <c r="B107" s="46" t="s">
        <v>177</v>
      </c>
      <c r="C107" s="39"/>
      <c r="D107" s="15"/>
      <c r="E107" s="77"/>
    </row>
    <row r="108" spans="1:6" ht="16.5" thickBot="1" x14ac:dyDescent="0.3">
      <c r="B108" s="46"/>
      <c r="D108" s="24" t="s">
        <v>586</v>
      </c>
      <c r="E108" s="76">
        <f>SUM(E2:E107)</f>
        <v>0</v>
      </c>
    </row>
  </sheetData>
  <sheetProtection algorithmName="SHA-512" hashValue="Qa5b8j7fnBwQQPET6BXd89lWNthwN7crEyZNgrO9veEmjJZTXu1Qwo82jbIRmK+ebcgPatGEWAcqnThKyiqeLQ==" saltValue="3zikmMHBH5rONeIKjUMJmA==" spinCount="100000" sheet="1" objects="1" scenarios="1"/>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36FDC-4E3D-4A1F-B45B-9F145A0A9F1A}">
  <sheetPr>
    <tabColor rgb="FFFFC000"/>
  </sheetPr>
  <dimension ref="A1:G76"/>
  <sheetViews>
    <sheetView zoomScaleNormal="100"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1385</v>
      </c>
      <c r="B2" s="44" t="s">
        <v>22</v>
      </c>
      <c r="C2" s="3"/>
      <c r="D2" s="11"/>
      <c r="E2" s="3"/>
    </row>
    <row r="3" spans="1:5" s="4" customFormat="1" x14ac:dyDescent="0.25">
      <c r="A3" s="37" t="s">
        <v>1386</v>
      </c>
      <c r="B3" s="45" t="s">
        <v>50</v>
      </c>
      <c r="C3" s="37"/>
      <c r="D3" s="12"/>
      <c r="E3" s="68"/>
    </row>
    <row r="4" spans="1:5" s="9" customFormat="1" x14ac:dyDescent="0.25">
      <c r="A4" s="3" t="s">
        <v>1387</v>
      </c>
      <c r="B4" s="3" t="s">
        <v>364</v>
      </c>
      <c r="C4" s="3">
        <v>2</v>
      </c>
      <c r="D4" s="13">
        <v>0</v>
      </c>
      <c r="E4" s="2">
        <f>D4*C4</f>
        <v>0</v>
      </c>
    </row>
    <row r="5" spans="1:5" ht="79.900000000000006" customHeight="1" x14ac:dyDescent="0.25">
      <c r="B5" s="46" t="s">
        <v>365</v>
      </c>
      <c r="D5" s="19"/>
      <c r="E5" s="2"/>
    </row>
    <row r="6" spans="1:5" s="9" customFormat="1" x14ac:dyDescent="0.25">
      <c r="A6" s="3" t="s">
        <v>1388</v>
      </c>
      <c r="B6" s="3" t="s">
        <v>534</v>
      </c>
      <c r="C6" s="3">
        <v>2</v>
      </c>
      <c r="D6" s="13">
        <v>0</v>
      </c>
      <c r="E6" s="2">
        <f>D6*C6</f>
        <v>0</v>
      </c>
    </row>
    <row r="7" spans="1:5" ht="31.5" x14ac:dyDescent="0.25">
      <c r="B7" s="46" t="s">
        <v>368</v>
      </c>
      <c r="D7" s="19"/>
      <c r="E7" s="2"/>
    </row>
    <row r="8" spans="1:5" s="9" customFormat="1" x14ac:dyDescent="0.25">
      <c r="A8" s="3" t="s">
        <v>1389</v>
      </c>
      <c r="B8" s="3" t="s">
        <v>370</v>
      </c>
      <c r="C8" s="3">
        <v>4</v>
      </c>
      <c r="D8" s="13">
        <v>0</v>
      </c>
      <c r="E8" s="2">
        <f t="shared" ref="E8:E12" si="0">D8*C8</f>
        <v>0</v>
      </c>
    </row>
    <row r="9" spans="1:5" s="4" customFormat="1" ht="63" x14ac:dyDescent="0.25">
      <c r="A9" s="1"/>
      <c r="B9" s="46" t="s">
        <v>371</v>
      </c>
      <c r="C9" s="37"/>
      <c r="D9" s="12"/>
      <c r="E9" s="2"/>
    </row>
    <row r="10" spans="1:5" s="9" customFormat="1" x14ac:dyDescent="0.25">
      <c r="A10" s="3" t="s">
        <v>1390</v>
      </c>
      <c r="B10" s="3" t="s">
        <v>373</v>
      </c>
      <c r="C10" s="3">
        <v>1</v>
      </c>
      <c r="D10" s="13">
        <v>0</v>
      </c>
      <c r="E10" s="2">
        <f t="shared" ref="E10" si="1">D10*C10</f>
        <v>0</v>
      </c>
    </row>
    <row r="11" spans="1:5" ht="94.5" x14ac:dyDescent="0.25">
      <c r="B11" s="46" t="s">
        <v>374</v>
      </c>
      <c r="D11" s="19"/>
      <c r="E11" s="2"/>
    </row>
    <row r="12" spans="1:5" s="5" customFormat="1" x14ac:dyDescent="0.25">
      <c r="A12" s="3" t="s">
        <v>1391</v>
      </c>
      <c r="B12" s="38" t="s">
        <v>376</v>
      </c>
      <c r="C12" s="38">
        <v>1</v>
      </c>
      <c r="D12" s="13">
        <v>0</v>
      </c>
      <c r="E12" s="69">
        <f t="shared" si="0"/>
        <v>0</v>
      </c>
    </row>
    <row r="13" spans="1:5" s="6" customFormat="1" ht="110.25" x14ac:dyDescent="0.25">
      <c r="A13" s="1"/>
      <c r="B13" s="46" t="s">
        <v>538</v>
      </c>
      <c r="C13" s="39"/>
      <c r="D13" s="15"/>
      <c r="E13" s="69"/>
    </row>
    <row r="14" spans="1:5" x14ac:dyDescent="0.25">
      <c r="A14" s="3" t="s">
        <v>1392</v>
      </c>
      <c r="B14" s="3" t="s">
        <v>171</v>
      </c>
      <c r="C14" s="3">
        <v>1</v>
      </c>
      <c r="D14" s="13">
        <v>0</v>
      </c>
      <c r="E14" s="2">
        <f>D14*C14</f>
        <v>0</v>
      </c>
    </row>
    <row r="15" spans="1:5" x14ac:dyDescent="0.25">
      <c r="B15" s="48" t="s">
        <v>172</v>
      </c>
      <c r="D15" s="19"/>
      <c r="E15" s="71"/>
    </row>
    <row r="16" spans="1:5" x14ac:dyDescent="0.25">
      <c r="A16" s="3" t="s">
        <v>1393</v>
      </c>
      <c r="B16" s="38" t="s">
        <v>174</v>
      </c>
      <c r="C16" s="3">
        <v>1</v>
      </c>
      <c r="D16" s="13">
        <v>0</v>
      </c>
      <c r="E16" s="2">
        <f>D16*C16</f>
        <v>0</v>
      </c>
    </row>
    <row r="17" spans="1:5" ht="47.25" x14ac:dyDescent="0.25">
      <c r="B17" s="46" t="s">
        <v>175</v>
      </c>
      <c r="D17" s="19"/>
      <c r="E17" s="71"/>
    </row>
    <row r="18" spans="1:5" x14ac:dyDescent="0.25">
      <c r="A18" s="3" t="s">
        <v>1394</v>
      </c>
      <c r="B18" s="38" t="s">
        <v>177</v>
      </c>
      <c r="C18" s="3">
        <v>1</v>
      </c>
      <c r="D18" s="13">
        <v>0</v>
      </c>
      <c r="E18" s="2">
        <f>D18*C18</f>
        <v>0</v>
      </c>
    </row>
    <row r="19" spans="1:5" x14ac:dyDescent="0.25">
      <c r="B19" s="46" t="s">
        <v>177</v>
      </c>
      <c r="D19" s="19"/>
      <c r="E19" s="71"/>
    </row>
    <row r="20" spans="1:5" x14ac:dyDescent="0.25">
      <c r="A20" s="37"/>
    </row>
    <row r="21" spans="1:5" s="9" customFormat="1" x14ac:dyDescent="0.25">
      <c r="A21" s="3" t="s">
        <v>1395</v>
      </c>
      <c r="B21" s="49" t="s">
        <v>179</v>
      </c>
      <c r="C21" s="3"/>
      <c r="D21" s="13"/>
      <c r="E21" s="2"/>
    </row>
    <row r="22" spans="1:5" s="5" customFormat="1" x14ac:dyDescent="0.25">
      <c r="A22" s="38" t="s">
        <v>1396</v>
      </c>
      <c r="B22" s="38" t="s">
        <v>550</v>
      </c>
      <c r="C22" s="38">
        <v>1</v>
      </c>
      <c r="D22" s="13">
        <v>0</v>
      </c>
      <c r="E22" s="69">
        <f>D22*C22</f>
        <v>0</v>
      </c>
    </row>
    <row r="23" spans="1:5" s="6" customFormat="1" ht="100.15" customHeight="1" x14ac:dyDescent="0.25">
      <c r="A23" s="39"/>
      <c r="B23" s="46" t="s">
        <v>551</v>
      </c>
      <c r="C23" s="39"/>
      <c r="D23" s="15"/>
      <c r="E23" s="69"/>
    </row>
    <row r="24" spans="1:5" s="11" customFormat="1" x14ac:dyDescent="0.25">
      <c r="A24" s="38" t="s">
        <v>1397</v>
      </c>
      <c r="B24" s="38" t="s">
        <v>401</v>
      </c>
      <c r="C24" s="38">
        <v>1</v>
      </c>
      <c r="D24" s="13">
        <v>0</v>
      </c>
      <c r="E24" s="69">
        <f>D24*C24</f>
        <v>0</v>
      </c>
    </row>
    <row r="25" spans="1:5" s="18" customFormat="1" ht="57" customHeight="1" x14ac:dyDescent="0.25">
      <c r="A25" s="61"/>
      <c r="B25" s="46" t="s">
        <v>402</v>
      </c>
      <c r="C25" s="39"/>
      <c r="D25" s="15"/>
      <c r="E25" s="69"/>
    </row>
    <row r="26" spans="1:5" s="11" customFormat="1" x14ac:dyDescent="0.25">
      <c r="A26" s="38" t="s">
        <v>1398</v>
      </c>
      <c r="B26" s="38" t="s">
        <v>481</v>
      </c>
      <c r="C26" s="38">
        <v>1</v>
      </c>
      <c r="D26" s="13">
        <v>0</v>
      </c>
      <c r="E26" s="69">
        <f>D26*C26</f>
        <v>0</v>
      </c>
    </row>
    <row r="27" spans="1:5" ht="79.150000000000006" customHeight="1" x14ac:dyDescent="0.25">
      <c r="A27" s="39"/>
      <c r="B27" s="46" t="s">
        <v>482</v>
      </c>
      <c r="C27" s="39"/>
      <c r="D27" s="15"/>
      <c r="E27" s="69"/>
    </row>
    <row r="28" spans="1:5" s="11" customFormat="1" x14ac:dyDescent="0.25">
      <c r="A28" s="38" t="s">
        <v>1399</v>
      </c>
      <c r="B28" s="38" t="s">
        <v>484</v>
      </c>
      <c r="C28" s="38">
        <v>1</v>
      </c>
      <c r="D28" s="13">
        <v>0</v>
      </c>
      <c r="E28" s="69">
        <f>D28*C28</f>
        <v>0</v>
      </c>
    </row>
    <row r="29" spans="1:5" s="18" customFormat="1" ht="126" x14ac:dyDescent="0.25">
      <c r="A29" s="39"/>
      <c r="B29" s="46" t="s">
        <v>485</v>
      </c>
      <c r="C29" s="39"/>
      <c r="D29" s="15"/>
      <c r="E29" s="69"/>
    </row>
    <row r="30" spans="1:5" s="11" customFormat="1" x14ac:dyDescent="0.25">
      <c r="A30" s="38" t="s">
        <v>1400</v>
      </c>
      <c r="B30" s="38" t="s">
        <v>487</v>
      </c>
      <c r="C30" s="38">
        <v>1</v>
      </c>
      <c r="D30" s="13">
        <v>0</v>
      </c>
      <c r="E30" s="69">
        <f>D30*C30</f>
        <v>0</v>
      </c>
    </row>
    <row r="31" spans="1:5" s="18" customFormat="1" ht="63" x14ac:dyDescent="0.25">
      <c r="A31" s="61"/>
      <c r="B31" s="46" t="s">
        <v>488</v>
      </c>
      <c r="C31" s="61"/>
      <c r="D31" s="19"/>
      <c r="E31" s="70"/>
    </row>
    <row r="32" spans="1:5" s="9" customFormat="1" x14ac:dyDescent="0.25">
      <c r="A32" s="38" t="s">
        <v>1401</v>
      </c>
      <c r="B32" s="3" t="s">
        <v>195</v>
      </c>
      <c r="C32" s="3">
        <v>1</v>
      </c>
      <c r="D32" s="13">
        <v>0</v>
      </c>
      <c r="E32" s="2">
        <f>D32*C32</f>
        <v>0</v>
      </c>
    </row>
    <row r="33" spans="1:7" ht="63" x14ac:dyDescent="0.25">
      <c r="A33" s="39"/>
      <c r="B33" s="46" t="s">
        <v>196</v>
      </c>
      <c r="D33" s="19"/>
      <c r="E33" s="2"/>
    </row>
    <row r="34" spans="1:7" s="9" customFormat="1" x14ac:dyDescent="0.25">
      <c r="A34" s="38" t="s">
        <v>1402</v>
      </c>
      <c r="B34" s="3" t="s">
        <v>228</v>
      </c>
      <c r="C34" s="3">
        <v>1</v>
      </c>
      <c r="D34" s="13">
        <v>0</v>
      </c>
      <c r="E34" s="2">
        <f>D34*C34</f>
        <v>0</v>
      </c>
      <c r="F34" s="8"/>
    </row>
    <row r="35" spans="1:7" s="9" customFormat="1" ht="47.25" x14ac:dyDescent="0.25">
      <c r="A35" s="39"/>
      <c r="B35" s="46" t="s">
        <v>229</v>
      </c>
      <c r="C35" s="1"/>
      <c r="D35" s="19"/>
      <c r="E35" s="2"/>
      <c r="F35" s="8"/>
    </row>
    <row r="36" spans="1:7" x14ac:dyDescent="0.25">
      <c r="A36" s="38" t="s">
        <v>1403</v>
      </c>
      <c r="B36" s="3" t="s">
        <v>231</v>
      </c>
      <c r="C36" s="3">
        <v>1</v>
      </c>
      <c r="D36" s="13">
        <v>0</v>
      </c>
      <c r="E36" s="2">
        <f>D36*C36</f>
        <v>0</v>
      </c>
    </row>
    <row r="37" spans="1:7" s="9" customFormat="1" ht="47.25" x14ac:dyDescent="0.25">
      <c r="A37" s="61"/>
      <c r="B37" s="46" t="s">
        <v>232</v>
      </c>
      <c r="C37" s="1"/>
      <c r="D37" s="19"/>
      <c r="E37" s="2"/>
      <c r="F37" s="8"/>
    </row>
    <row r="38" spans="1:7" s="6" customFormat="1" x14ac:dyDescent="0.25">
      <c r="A38" s="38" t="s">
        <v>1404</v>
      </c>
      <c r="B38" s="38" t="s">
        <v>234</v>
      </c>
      <c r="C38" s="38">
        <v>1</v>
      </c>
      <c r="D38" s="13">
        <v>0</v>
      </c>
      <c r="E38" s="69">
        <f>D38*C38</f>
        <v>0</v>
      </c>
      <c r="G38" s="5"/>
    </row>
    <row r="39" spans="1:7" s="5" customFormat="1" ht="31.5" x14ac:dyDescent="0.25">
      <c r="A39" s="39"/>
      <c r="B39" s="46" t="s">
        <v>1405</v>
      </c>
      <c r="C39" s="39"/>
      <c r="D39" s="15"/>
      <c r="E39" s="69"/>
      <c r="F39" s="6"/>
    </row>
    <row r="40" spans="1:7" s="6" customFormat="1" x14ac:dyDescent="0.25">
      <c r="A40" s="38" t="s">
        <v>1406</v>
      </c>
      <c r="B40" s="38" t="s">
        <v>563</v>
      </c>
      <c r="C40" s="38">
        <v>1</v>
      </c>
      <c r="D40" s="13">
        <v>0</v>
      </c>
      <c r="E40" s="69">
        <f>D40*C40</f>
        <v>0</v>
      </c>
    </row>
    <row r="41" spans="1:7" s="5" customFormat="1" ht="94.5" x14ac:dyDescent="0.25">
      <c r="A41" s="39"/>
      <c r="B41" s="46" t="s">
        <v>564</v>
      </c>
      <c r="C41" s="39"/>
      <c r="D41" s="15"/>
      <c r="E41" s="69"/>
      <c r="F41" s="6"/>
    </row>
    <row r="42" spans="1:7" s="6" customFormat="1" x14ac:dyDescent="0.25">
      <c r="A42" s="38" t="s">
        <v>1407</v>
      </c>
      <c r="B42" s="38" t="s">
        <v>240</v>
      </c>
      <c r="C42" s="38">
        <v>1</v>
      </c>
      <c r="D42" s="13">
        <v>0</v>
      </c>
      <c r="E42" s="69">
        <f>D42*C42</f>
        <v>0</v>
      </c>
      <c r="G42" s="5"/>
    </row>
    <row r="43" spans="1:7" s="5" customFormat="1" ht="31.5" x14ac:dyDescent="0.25">
      <c r="A43" s="61"/>
      <c r="B43" s="46" t="s">
        <v>241</v>
      </c>
      <c r="C43" s="39"/>
      <c r="D43" s="15"/>
      <c r="E43" s="69"/>
      <c r="F43" s="6"/>
    </row>
    <row r="44" spans="1:7" s="6" customFormat="1" x14ac:dyDescent="0.25">
      <c r="A44" s="38" t="s">
        <v>1408</v>
      </c>
      <c r="B44" s="38" t="s">
        <v>243</v>
      </c>
      <c r="C44" s="38">
        <v>1</v>
      </c>
      <c r="D44" s="13">
        <v>0</v>
      </c>
      <c r="E44" s="69">
        <f>D44*C44</f>
        <v>0</v>
      </c>
      <c r="G44" s="5"/>
    </row>
    <row r="45" spans="1:7" s="5" customFormat="1" ht="31.5" x14ac:dyDescent="0.25">
      <c r="A45" s="39"/>
      <c r="B45" s="46" t="s">
        <v>244</v>
      </c>
      <c r="C45" s="39"/>
      <c r="D45" s="15"/>
      <c r="E45" s="69"/>
      <c r="F45" s="6"/>
    </row>
    <row r="46" spans="1:7" s="6" customFormat="1" x14ac:dyDescent="0.25">
      <c r="A46" s="38" t="s">
        <v>1409</v>
      </c>
      <c r="B46" s="38" t="s">
        <v>171</v>
      </c>
      <c r="C46" s="38">
        <v>1</v>
      </c>
      <c r="D46" s="13">
        <v>0</v>
      </c>
      <c r="E46" s="69">
        <f>D46*C46</f>
        <v>0</v>
      </c>
    </row>
    <row r="47" spans="1:7" s="6" customFormat="1" x14ac:dyDescent="0.25">
      <c r="A47" s="39"/>
      <c r="B47" s="46" t="s">
        <v>172</v>
      </c>
      <c r="C47" s="39"/>
      <c r="D47" s="15"/>
      <c r="E47" s="77"/>
    </row>
    <row r="48" spans="1:7" s="6" customFormat="1" x14ac:dyDescent="0.25">
      <c r="A48" s="38" t="s">
        <v>1410</v>
      </c>
      <c r="B48" s="38" t="s">
        <v>174</v>
      </c>
      <c r="C48" s="38">
        <v>1</v>
      </c>
      <c r="D48" s="13">
        <v>0</v>
      </c>
      <c r="E48" s="69">
        <f>D48*C48</f>
        <v>0</v>
      </c>
    </row>
    <row r="49" spans="1:6" s="6" customFormat="1" ht="34.15" customHeight="1" x14ac:dyDescent="0.25">
      <c r="A49" s="61"/>
      <c r="B49" s="46" t="s">
        <v>175</v>
      </c>
      <c r="C49" s="39"/>
      <c r="D49" s="15"/>
      <c r="E49" s="77"/>
    </row>
    <row r="50" spans="1:6" s="6" customFormat="1" x14ac:dyDescent="0.25">
      <c r="A50" s="38" t="s">
        <v>1411</v>
      </c>
      <c r="B50" s="38" t="s">
        <v>177</v>
      </c>
      <c r="C50" s="38">
        <v>1</v>
      </c>
      <c r="D50" s="13">
        <v>0</v>
      </c>
      <c r="E50" s="69">
        <f>D50*C50</f>
        <v>0</v>
      </c>
    </row>
    <row r="51" spans="1:6" s="6" customFormat="1" x14ac:dyDescent="0.25">
      <c r="A51" s="39"/>
      <c r="B51" s="46" t="s">
        <v>177</v>
      </c>
      <c r="C51" s="39"/>
      <c r="D51" s="15"/>
      <c r="E51" s="77"/>
    </row>
    <row r="52" spans="1:6" x14ac:dyDescent="0.25">
      <c r="B52" s="46"/>
      <c r="D52" s="19"/>
      <c r="E52" s="2"/>
    </row>
    <row r="53" spans="1:6" s="9" customFormat="1" x14ac:dyDescent="0.25">
      <c r="A53" s="3" t="s">
        <v>1412</v>
      </c>
      <c r="B53" s="49" t="s">
        <v>314</v>
      </c>
      <c r="C53" s="3"/>
      <c r="D53" s="13"/>
      <c r="E53" s="2"/>
    </row>
    <row r="54" spans="1:6" s="9" customFormat="1" x14ac:dyDescent="0.25">
      <c r="A54" s="3" t="s">
        <v>1413</v>
      </c>
      <c r="B54" s="3" t="s">
        <v>319</v>
      </c>
      <c r="C54" s="3">
        <v>1</v>
      </c>
      <c r="D54" s="13">
        <v>0</v>
      </c>
      <c r="E54" s="2">
        <f>D54*C54</f>
        <v>0</v>
      </c>
    </row>
    <row r="55" spans="1:6" ht="63" x14ac:dyDescent="0.25">
      <c r="B55" s="46" t="s">
        <v>320</v>
      </c>
      <c r="D55" s="19"/>
      <c r="E55" s="2"/>
    </row>
    <row r="56" spans="1:6" s="6" customFormat="1" x14ac:dyDescent="0.25">
      <c r="A56" s="38" t="s">
        <v>1414</v>
      </c>
      <c r="B56" s="38" t="s">
        <v>573</v>
      </c>
      <c r="C56" s="63">
        <v>1</v>
      </c>
      <c r="D56" s="13">
        <v>0</v>
      </c>
      <c r="E56" s="69">
        <f t="shared" ref="E56" si="2">D56*C56</f>
        <v>0</v>
      </c>
      <c r="F56" s="5"/>
    </row>
    <row r="57" spans="1:6" s="6" customFormat="1" ht="283.89999999999998" customHeight="1" x14ac:dyDescent="0.25">
      <c r="A57" s="38"/>
      <c r="B57" s="46" t="s">
        <v>574</v>
      </c>
      <c r="C57" s="94"/>
      <c r="D57" s="15"/>
      <c r="E57" s="69"/>
    </row>
    <row r="58" spans="1:6" s="9" customFormat="1" x14ac:dyDescent="0.25">
      <c r="A58" s="3" t="s">
        <v>1415</v>
      </c>
      <c r="B58" s="3" t="s">
        <v>437</v>
      </c>
      <c r="C58" s="62">
        <v>1</v>
      </c>
      <c r="D58" s="13">
        <v>0</v>
      </c>
      <c r="E58" s="2">
        <f t="shared" ref="E58" si="3">D58*C58</f>
        <v>0</v>
      </c>
    </row>
    <row r="59" spans="1:6" ht="94.5" x14ac:dyDescent="0.25">
      <c r="B59" s="47" t="s">
        <v>438</v>
      </c>
      <c r="C59" s="90"/>
      <c r="D59" s="13"/>
      <c r="E59" s="2"/>
    </row>
    <row r="60" spans="1:6" s="9" customFormat="1" x14ac:dyDescent="0.25">
      <c r="A60" s="38" t="s">
        <v>1416</v>
      </c>
      <c r="B60" s="38" t="s">
        <v>325</v>
      </c>
      <c r="C60" s="38">
        <v>1</v>
      </c>
      <c r="D60" s="13">
        <v>0</v>
      </c>
      <c r="E60" s="69">
        <f>D60*C60</f>
        <v>0</v>
      </c>
    </row>
    <row r="61" spans="1:6" ht="67.5" customHeight="1" x14ac:dyDescent="0.25">
      <c r="A61" s="38"/>
      <c r="B61" s="46" t="s">
        <v>440</v>
      </c>
      <c r="C61" s="39"/>
      <c r="D61" s="15"/>
      <c r="E61" s="69"/>
    </row>
    <row r="62" spans="1:6" s="9" customFormat="1" x14ac:dyDescent="0.25">
      <c r="A62" s="3" t="s">
        <v>1417</v>
      </c>
      <c r="B62" s="3" t="s">
        <v>328</v>
      </c>
      <c r="C62" s="3">
        <v>1</v>
      </c>
      <c r="D62" s="13">
        <v>0</v>
      </c>
      <c r="E62" s="2">
        <f>D62*C62</f>
        <v>0</v>
      </c>
    </row>
    <row r="63" spans="1:6" ht="63" x14ac:dyDescent="0.25">
      <c r="B63" s="46" t="s">
        <v>329</v>
      </c>
      <c r="D63" s="19"/>
      <c r="E63" s="2"/>
    </row>
    <row r="64" spans="1:6" s="5" customFormat="1" x14ac:dyDescent="0.25">
      <c r="A64" s="38" t="s">
        <v>1418</v>
      </c>
      <c r="B64" s="38" t="s">
        <v>579</v>
      </c>
      <c r="C64" s="38">
        <v>1</v>
      </c>
      <c r="D64" s="13">
        <v>0</v>
      </c>
      <c r="E64" s="69">
        <f>D64*C64</f>
        <v>0</v>
      </c>
    </row>
    <row r="65" spans="1:6" s="6" customFormat="1" x14ac:dyDescent="0.25">
      <c r="A65" s="38"/>
      <c r="B65" s="46" t="s">
        <v>580</v>
      </c>
      <c r="C65" s="39"/>
      <c r="D65" s="15"/>
      <c r="E65" s="69"/>
    </row>
    <row r="66" spans="1:6" s="9" customFormat="1" x14ac:dyDescent="0.25">
      <c r="A66" s="3" t="s">
        <v>1419</v>
      </c>
      <c r="B66" s="3" t="s">
        <v>340</v>
      </c>
      <c r="C66" s="3">
        <v>1</v>
      </c>
      <c r="D66" s="13">
        <v>0</v>
      </c>
      <c r="E66" s="2">
        <f>D66*C66</f>
        <v>0</v>
      </c>
    </row>
    <row r="67" spans="1:6" ht="94.5" x14ac:dyDescent="0.25">
      <c r="B67" s="46" t="s">
        <v>341</v>
      </c>
      <c r="D67" s="19"/>
      <c r="E67" s="2"/>
    </row>
    <row r="68" spans="1:6" s="6" customFormat="1" x14ac:dyDescent="0.25">
      <c r="A68" s="38" t="s">
        <v>1420</v>
      </c>
      <c r="B68" s="38" t="s">
        <v>346</v>
      </c>
      <c r="C68" s="38">
        <v>1</v>
      </c>
      <c r="D68" s="13">
        <v>0</v>
      </c>
      <c r="E68" s="69">
        <f>D68*C68</f>
        <v>0</v>
      </c>
      <c r="F68" s="5"/>
    </row>
    <row r="69" spans="1:6" s="6" customFormat="1" ht="31.5" x14ac:dyDescent="0.25">
      <c r="A69" s="38"/>
      <c r="B69" s="46" t="s">
        <v>347</v>
      </c>
      <c r="C69" s="39"/>
      <c r="D69" s="15"/>
      <c r="E69" s="69"/>
    </row>
    <row r="70" spans="1:6" s="6" customFormat="1" x14ac:dyDescent="0.25">
      <c r="A70" s="3" t="s">
        <v>1421</v>
      </c>
      <c r="B70" s="38" t="s">
        <v>171</v>
      </c>
      <c r="C70" s="38">
        <v>1</v>
      </c>
      <c r="D70" s="13">
        <v>0</v>
      </c>
      <c r="E70" s="69">
        <f>D70*C70</f>
        <v>0</v>
      </c>
    </row>
    <row r="71" spans="1:6" s="6" customFormat="1" x14ac:dyDescent="0.25">
      <c r="A71" s="1"/>
      <c r="B71" s="46" t="s">
        <v>172</v>
      </c>
      <c r="C71" s="39"/>
      <c r="D71" s="15"/>
      <c r="E71" s="77"/>
    </row>
    <row r="72" spans="1:6" s="6" customFormat="1" x14ac:dyDescent="0.25">
      <c r="A72" s="38" t="s">
        <v>1422</v>
      </c>
      <c r="B72" s="38" t="s">
        <v>174</v>
      </c>
      <c r="C72" s="38">
        <v>1</v>
      </c>
      <c r="D72" s="13">
        <v>0</v>
      </c>
      <c r="E72" s="69">
        <f>D72*C72</f>
        <v>0</v>
      </c>
    </row>
    <row r="73" spans="1:6" s="6" customFormat="1" ht="47.25" x14ac:dyDescent="0.25">
      <c r="A73" s="38"/>
      <c r="B73" s="46" t="s">
        <v>175</v>
      </c>
      <c r="C73" s="39"/>
      <c r="D73" s="15"/>
      <c r="E73" s="77"/>
    </row>
    <row r="74" spans="1:6" s="6" customFormat="1" x14ac:dyDescent="0.25">
      <c r="A74" s="3" t="s">
        <v>1423</v>
      </c>
      <c r="B74" s="38" t="s">
        <v>177</v>
      </c>
      <c r="C74" s="38">
        <v>1</v>
      </c>
      <c r="D74" s="13">
        <v>0</v>
      </c>
      <c r="E74" s="69">
        <f>D74*C74</f>
        <v>0</v>
      </c>
    </row>
    <row r="75" spans="1:6" s="6" customFormat="1" ht="16.5" thickBot="1" x14ac:dyDescent="0.3">
      <c r="A75" s="1"/>
      <c r="B75" s="46" t="s">
        <v>177</v>
      </c>
      <c r="C75" s="39"/>
      <c r="D75" s="15"/>
      <c r="E75" s="77"/>
    </row>
    <row r="76" spans="1:6" ht="16.5" thickBot="1" x14ac:dyDescent="0.3">
      <c r="A76" s="38"/>
      <c r="D76" s="24" t="s">
        <v>586</v>
      </c>
      <c r="E76" s="76">
        <f>SUM(E2:E75)</f>
        <v>0</v>
      </c>
    </row>
  </sheetData>
  <sheetProtection algorithmName="SHA-512" hashValue="BiO2UqGR/hMic6msZ8IJ7JlzKC+W//NYhbFwaS10rQ+sZnfCBUNMHb4Ilwda7GlVrDCAOkTDUegtBo4zi+4A+Q==" saltValue="1LoUhQB8BFgli5Nja0gSNg==" spinCount="100000" sheet="1" objects="1" scenarios="1"/>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E4EDA-2E4A-40D5-8BF1-9AAE24D5C6C2}">
  <sheetPr>
    <tabColor theme="7"/>
  </sheetPr>
  <dimension ref="A1:K102"/>
  <sheetViews>
    <sheetView topLeftCell="A84" zoomScaleNormal="100" workbookViewId="0">
      <selection activeCell="B95" sqref="B95"/>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1424</v>
      </c>
      <c r="B2" s="132" t="s">
        <v>23</v>
      </c>
      <c r="C2" s="3"/>
      <c r="D2" s="11"/>
      <c r="E2" s="3"/>
    </row>
    <row r="3" spans="1:11" s="4" customFormat="1" x14ac:dyDescent="0.25">
      <c r="A3" s="37" t="s">
        <v>1425</v>
      </c>
      <c r="B3" s="45" t="s">
        <v>50</v>
      </c>
      <c r="C3" s="37"/>
      <c r="D3" s="12"/>
      <c r="E3" s="68"/>
    </row>
    <row r="4" spans="1:11" s="9" customFormat="1" x14ac:dyDescent="0.25">
      <c r="A4" s="3" t="s">
        <v>1426</v>
      </c>
      <c r="B4" s="3" t="s">
        <v>364</v>
      </c>
      <c r="C4" s="3">
        <v>2</v>
      </c>
      <c r="D4" s="13">
        <v>0</v>
      </c>
      <c r="E4" s="2">
        <f>D4*C4</f>
        <v>0</v>
      </c>
    </row>
    <row r="5" spans="1:11" ht="79.900000000000006" customHeight="1" x14ac:dyDescent="0.25">
      <c r="B5" s="46" t="s">
        <v>365</v>
      </c>
      <c r="D5" s="19"/>
      <c r="E5" s="2"/>
    </row>
    <row r="6" spans="1:11" s="9" customFormat="1" x14ac:dyDescent="0.25">
      <c r="A6" s="3" t="s">
        <v>1427</v>
      </c>
      <c r="B6" s="3" t="s">
        <v>534</v>
      </c>
      <c r="C6" s="3">
        <v>2</v>
      </c>
      <c r="D6" s="13">
        <v>0</v>
      </c>
      <c r="E6" s="2">
        <f>D6*C6</f>
        <v>0</v>
      </c>
    </row>
    <row r="7" spans="1:11" ht="31.5" x14ac:dyDescent="0.25">
      <c r="B7" s="46" t="s">
        <v>368</v>
      </c>
      <c r="D7" s="19"/>
      <c r="E7" s="2"/>
    </row>
    <row r="8" spans="1:11" s="9" customFormat="1" x14ac:dyDescent="0.25">
      <c r="A8" s="3" t="s">
        <v>1428</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1429</v>
      </c>
      <c r="B10" s="3" t="s">
        <v>373</v>
      </c>
      <c r="C10" s="3">
        <v>1</v>
      </c>
      <c r="D10" s="13">
        <v>0</v>
      </c>
      <c r="E10" s="2">
        <f t="shared" ref="E10" si="1">D10*C10</f>
        <v>0</v>
      </c>
    </row>
    <row r="11" spans="1:11" ht="94.5" x14ac:dyDescent="0.25">
      <c r="B11" s="46" t="s">
        <v>374</v>
      </c>
      <c r="D11" s="19"/>
      <c r="E11" s="2"/>
    </row>
    <row r="12" spans="1:11" s="5" customFormat="1" x14ac:dyDescent="0.25">
      <c r="A12" s="3" t="s">
        <v>1430</v>
      </c>
      <c r="B12" s="38" t="s">
        <v>376</v>
      </c>
      <c r="C12" s="38">
        <v>1</v>
      </c>
      <c r="D12" s="13">
        <v>0</v>
      </c>
      <c r="E12" s="69">
        <f t="shared" si="0"/>
        <v>0</v>
      </c>
    </row>
    <row r="13" spans="1:11" s="6" customFormat="1" ht="110.25" x14ac:dyDescent="0.25">
      <c r="A13" s="1"/>
      <c r="B13" s="46" t="s">
        <v>538</v>
      </c>
      <c r="C13" s="39"/>
      <c r="D13" s="15"/>
      <c r="E13" s="69"/>
    </row>
    <row r="14" spans="1:11" s="9" customFormat="1" x14ac:dyDescent="0.25">
      <c r="A14" s="3" t="s">
        <v>1431</v>
      </c>
      <c r="B14" s="3" t="s">
        <v>81</v>
      </c>
      <c r="C14" s="62">
        <v>1</v>
      </c>
      <c r="D14" s="13">
        <v>0</v>
      </c>
      <c r="E14" s="2">
        <f>D14*C14</f>
        <v>0</v>
      </c>
    </row>
    <row r="15" spans="1:11" ht="210" customHeight="1" x14ac:dyDescent="0.25">
      <c r="B15" s="47" t="s">
        <v>82</v>
      </c>
      <c r="C15" s="62"/>
      <c r="D15" s="17"/>
      <c r="E15" s="2"/>
    </row>
    <row r="16" spans="1:11" x14ac:dyDescent="0.25">
      <c r="A16" s="3" t="s">
        <v>1432</v>
      </c>
      <c r="B16" s="38" t="s">
        <v>84</v>
      </c>
      <c r="C16" s="63">
        <v>1</v>
      </c>
      <c r="D16" s="13">
        <v>0</v>
      </c>
      <c r="E16" s="2">
        <f t="shared" ref="E16:E24" si="2">D16*C16</f>
        <v>0</v>
      </c>
      <c r="F16" s="25"/>
      <c r="G16" s="25"/>
      <c r="I16" s="26"/>
      <c r="J16" s="18"/>
      <c r="K16" s="18"/>
    </row>
    <row r="17" spans="1:11" ht="110.25" x14ac:dyDescent="0.25">
      <c r="B17" s="46" t="s">
        <v>85</v>
      </c>
      <c r="C17" s="64"/>
      <c r="D17" s="17"/>
      <c r="E17" s="2"/>
      <c r="F17" s="25"/>
      <c r="G17" s="25"/>
      <c r="I17" s="26"/>
      <c r="J17" s="18"/>
      <c r="K17" s="18"/>
    </row>
    <row r="18" spans="1:11" x14ac:dyDescent="0.25">
      <c r="A18" s="3" t="s">
        <v>1433</v>
      </c>
      <c r="B18" s="38" t="s">
        <v>87</v>
      </c>
      <c r="C18" s="63">
        <v>1</v>
      </c>
      <c r="D18" s="13">
        <v>0</v>
      </c>
      <c r="E18" s="2">
        <f t="shared" si="2"/>
        <v>0</v>
      </c>
      <c r="F18" s="25"/>
      <c r="G18" s="25"/>
      <c r="I18" s="26"/>
      <c r="J18" s="18"/>
      <c r="K18" s="18"/>
    </row>
    <row r="19" spans="1:11" ht="34.9" customHeight="1" x14ac:dyDescent="0.25">
      <c r="B19" s="46" t="s">
        <v>88</v>
      </c>
      <c r="C19" s="64"/>
      <c r="D19" s="17"/>
      <c r="E19" s="2"/>
      <c r="F19" s="25"/>
      <c r="G19" s="25"/>
      <c r="I19" s="26"/>
      <c r="J19" s="18"/>
      <c r="K19" s="18"/>
    </row>
    <row r="20" spans="1:11" x14ac:dyDescent="0.25">
      <c r="A20" s="3" t="s">
        <v>1434</v>
      </c>
      <c r="B20" s="38" t="s">
        <v>90</v>
      </c>
      <c r="C20" s="63">
        <v>1</v>
      </c>
      <c r="D20" s="13">
        <v>0</v>
      </c>
      <c r="E20" s="2">
        <f t="shared" si="2"/>
        <v>0</v>
      </c>
      <c r="F20" s="25"/>
      <c r="G20" s="25"/>
      <c r="I20" s="26"/>
      <c r="J20" s="18"/>
      <c r="K20" s="18"/>
    </row>
    <row r="21" spans="1:11" ht="112.9" customHeight="1" x14ac:dyDescent="0.25">
      <c r="B21" s="46" t="s">
        <v>91</v>
      </c>
      <c r="C21" s="64"/>
      <c r="D21" s="17"/>
      <c r="E21" s="2"/>
      <c r="F21" s="25"/>
      <c r="G21" s="25"/>
      <c r="I21" s="26"/>
      <c r="J21" s="18"/>
      <c r="K21" s="18"/>
    </row>
    <row r="22" spans="1:11" x14ac:dyDescent="0.25">
      <c r="A22" s="3" t="s">
        <v>1435</v>
      </c>
      <c r="B22" s="38" t="s">
        <v>96</v>
      </c>
      <c r="C22" s="63">
        <v>1</v>
      </c>
      <c r="D22" s="13">
        <v>0</v>
      </c>
      <c r="E22" s="2">
        <f t="shared" ref="E22" si="3">D22*C22</f>
        <v>0</v>
      </c>
      <c r="F22" s="25"/>
      <c r="G22" s="25"/>
      <c r="I22" s="26"/>
      <c r="J22" s="18"/>
      <c r="K22" s="18"/>
    </row>
    <row r="23" spans="1:11" ht="47.25" x14ac:dyDescent="0.25">
      <c r="B23" s="46" t="s">
        <v>97</v>
      </c>
      <c r="C23" s="64"/>
      <c r="D23" s="17"/>
      <c r="E23" s="2"/>
      <c r="F23" s="25"/>
      <c r="G23" s="25"/>
      <c r="I23" s="26"/>
      <c r="J23" s="18"/>
      <c r="K23" s="18"/>
    </row>
    <row r="24" spans="1:11" x14ac:dyDescent="0.25">
      <c r="A24" s="3" t="s">
        <v>1436</v>
      </c>
      <c r="B24" s="38" t="s">
        <v>99</v>
      </c>
      <c r="C24" s="63">
        <v>1</v>
      </c>
      <c r="D24" s="13">
        <v>0</v>
      </c>
      <c r="E24" s="2">
        <f t="shared" si="2"/>
        <v>0</v>
      </c>
      <c r="F24" s="25"/>
      <c r="G24" s="25"/>
      <c r="I24" s="26"/>
      <c r="J24" s="18"/>
      <c r="K24" s="18"/>
    </row>
    <row r="25" spans="1:11" ht="49.15" customHeight="1" x14ac:dyDescent="0.25">
      <c r="B25" s="46" t="s">
        <v>100</v>
      </c>
      <c r="C25" s="64"/>
      <c r="D25" s="17"/>
      <c r="E25" s="2"/>
      <c r="F25" s="25"/>
      <c r="G25" s="25"/>
      <c r="I25" s="26"/>
      <c r="J25" s="18"/>
      <c r="K25" s="18"/>
    </row>
    <row r="26" spans="1:11" x14ac:dyDescent="0.25">
      <c r="A26" s="3" t="s">
        <v>1437</v>
      </c>
      <c r="B26" s="38" t="s">
        <v>470</v>
      </c>
      <c r="C26" s="38">
        <v>1</v>
      </c>
      <c r="D26" s="13">
        <v>0</v>
      </c>
      <c r="E26" s="69">
        <f t="shared" ref="E26" si="4">D26*C26</f>
        <v>0</v>
      </c>
      <c r="J26" s="11"/>
    </row>
    <row r="27" spans="1:11" ht="97.5" customHeight="1" x14ac:dyDescent="0.25">
      <c r="B27" s="46" t="s">
        <v>657</v>
      </c>
      <c r="C27" s="39"/>
      <c r="D27" s="6"/>
      <c r="E27" s="39"/>
    </row>
    <row r="28" spans="1:11" x14ac:dyDescent="0.25">
      <c r="A28" s="3" t="s">
        <v>1438</v>
      </c>
      <c r="B28" s="3" t="s">
        <v>171</v>
      </c>
      <c r="C28" s="3">
        <v>1</v>
      </c>
      <c r="D28" s="13">
        <v>0</v>
      </c>
      <c r="E28" s="2">
        <f>D28*C28</f>
        <v>0</v>
      </c>
    </row>
    <row r="29" spans="1:11" x14ac:dyDescent="0.25">
      <c r="B29" s="48" t="s">
        <v>172</v>
      </c>
      <c r="D29" s="19"/>
      <c r="E29" s="71"/>
    </row>
    <row r="30" spans="1:11" x14ac:dyDescent="0.25">
      <c r="A30" s="3" t="s">
        <v>1439</v>
      </c>
      <c r="B30" s="38" t="s">
        <v>174</v>
      </c>
      <c r="C30" s="3">
        <v>1</v>
      </c>
      <c r="D30" s="13">
        <v>0</v>
      </c>
      <c r="E30" s="2">
        <f>D30*C30</f>
        <v>0</v>
      </c>
    </row>
    <row r="31" spans="1:11" ht="52.5" customHeight="1" x14ac:dyDescent="0.25">
      <c r="B31" s="46" t="s">
        <v>175</v>
      </c>
      <c r="D31" s="19"/>
      <c r="E31" s="71"/>
    </row>
    <row r="32" spans="1:11" x14ac:dyDescent="0.25">
      <c r="A32" s="3" t="s">
        <v>1440</v>
      </c>
      <c r="B32" s="38" t="s">
        <v>177</v>
      </c>
      <c r="C32" s="3">
        <v>1</v>
      </c>
      <c r="D32" s="13">
        <v>0</v>
      </c>
      <c r="E32" s="2">
        <f>D32*C32</f>
        <v>0</v>
      </c>
    </row>
    <row r="33" spans="1:5" x14ac:dyDescent="0.25">
      <c r="B33" s="46" t="s">
        <v>177</v>
      </c>
      <c r="D33" s="19"/>
      <c r="E33" s="71"/>
    </row>
    <row r="34" spans="1:5" x14ac:dyDescent="0.25">
      <c r="A34" s="37"/>
    </row>
    <row r="35" spans="1:5" s="9" customFormat="1" x14ac:dyDescent="0.25">
      <c r="A35" s="3" t="s">
        <v>1441</v>
      </c>
      <c r="B35" s="49" t="s">
        <v>179</v>
      </c>
      <c r="C35" s="3"/>
      <c r="D35" s="13"/>
      <c r="E35" s="2"/>
    </row>
    <row r="36" spans="1:5" s="5" customFormat="1" x14ac:dyDescent="0.25">
      <c r="A36" s="38" t="s">
        <v>1442</v>
      </c>
      <c r="B36" s="38" t="s">
        <v>550</v>
      </c>
      <c r="C36" s="38">
        <v>1</v>
      </c>
      <c r="D36" s="13">
        <v>0</v>
      </c>
      <c r="E36" s="69">
        <f>D36*C36</f>
        <v>0</v>
      </c>
    </row>
    <row r="37" spans="1:5" s="6" customFormat="1" ht="100.15" customHeight="1" x14ac:dyDescent="0.25">
      <c r="A37" s="39"/>
      <c r="B37" s="46" t="s">
        <v>551</v>
      </c>
      <c r="C37" s="39"/>
      <c r="D37" s="15"/>
      <c r="E37" s="69"/>
    </row>
    <row r="38" spans="1:5" s="11" customFormat="1" x14ac:dyDescent="0.25">
      <c r="A38" s="38" t="s">
        <v>1443</v>
      </c>
      <c r="B38" s="38" t="s">
        <v>401</v>
      </c>
      <c r="C38" s="38">
        <v>1</v>
      </c>
      <c r="D38" s="13">
        <v>0</v>
      </c>
      <c r="E38" s="69">
        <f>D38*C38</f>
        <v>0</v>
      </c>
    </row>
    <row r="39" spans="1:5" s="18" customFormat="1" ht="57" customHeight="1" x14ac:dyDescent="0.25">
      <c r="A39" s="61"/>
      <c r="B39" s="46" t="s">
        <v>402</v>
      </c>
      <c r="C39" s="39"/>
      <c r="D39" s="15"/>
      <c r="E39" s="69"/>
    </row>
    <row r="40" spans="1:5" s="11" customFormat="1" x14ac:dyDescent="0.25">
      <c r="A40" s="38" t="s">
        <v>1444</v>
      </c>
      <c r="B40" s="38" t="s">
        <v>481</v>
      </c>
      <c r="C40" s="38">
        <v>1</v>
      </c>
      <c r="D40" s="13">
        <v>0</v>
      </c>
      <c r="E40" s="69">
        <f>D40*C40</f>
        <v>0</v>
      </c>
    </row>
    <row r="41" spans="1:5" ht="78.75" x14ac:dyDescent="0.25">
      <c r="A41" s="39"/>
      <c r="B41" s="46" t="s">
        <v>482</v>
      </c>
      <c r="C41" s="39"/>
      <c r="D41" s="15"/>
      <c r="E41" s="69"/>
    </row>
    <row r="42" spans="1:5" s="11" customFormat="1" x14ac:dyDescent="0.25">
      <c r="A42" s="38" t="s">
        <v>1445</v>
      </c>
      <c r="B42" s="38" t="s">
        <v>484</v>
      </c>
      <c r="C42" s="38">
        <v>1</v>
      </c>
      <c r="D42" s="13">
        <v>0</v>
      </c>
      <c r="E42" s="69">
        <f>D42*C42</f>
        <v>0</v>
      </c>
    </row>
    <row r="43" spans="1:5" s="18" customFormat="1" ht="126" x14ac:dyDescent="0.25">
      <c r="A43" s="39"/>
      <c r="B43" s="46" t="s">
        <v>485</v>
      </c>
      <c r="C43" s="39"/>
      <c r="D43" s="15"/>
      <c r="E43" s="69"/>
    </row>
    <row r="44" spans="1:5" s="11" customFormat="1" x14ac:dyDescent="0.25">
      <c r="A44" s="38" t="s">
        <v>1446</v>
      </c>
      <c r="B44" s="38" t="s">
        <v>487</v>
      </c>
      <c r="C44" s="38">
        <v>1</v>
      </c>
      <c r="D44" s="13">
        <v>0</v>
      </c>
      <c r="E44" s="69">
        <f>D44*C44</f>
        <v>0</v>
      </c>
    </row>
    <row r="45" spans="1:5" s="18" customFormat="1" ht="63" x14ac:dyDescent="0.25">
      <c r="A45" s="61"/>
      <c r="B45" s="46" t="s">
        <v>488</v>
      </c>
      <c r="C45" s="61"/>
      <c r="D45" s="19"/>
      <c r="E45" s="70"/>
    </row>
    <row r="46" spans="1:5" s="9" customFormat="1" x14ac:dyDescent="0.25">
      <c r="A46" s="38" t="s">
        <v>1447</v>
      </c>
      <c r="B46" s="3" t="s">
        <v>195</v>
      </c>
      <c r="C46" s="3">
        <v>1</v>
      </c>
      <c r="D46" s="13">
        <v>0</v>
      </c>
      <c r="E46" s="2">
        <f>D46*C46</f>
        <v>0</v>
      </c>
    </row>
    <row r="47" spans="1:5" ht="63" x14ac:dyDescent="0.25">
      <c r="A47" s="39"/>
      <c r="B47" s="46" t="s">
        <v>196</v>
      </c>
      <c r="D47" s="19"/>
      <c r="E47" s="2"/>
    </row>
    <row r="48" spans="1:5" s="5" customFormat="1" x14ac:dyDescent="0.25">
      <c r="A48" s="38" t="s">
        <v>1448</v>
      </c>
      <c r="B48" s="38" t="s">
        <v>198</v>
      </c>
      <c r="C48" s="38">
        <v>1</v>
      </c>
      <c r="D48" s="13">
        <v>0</v>
      </c>
      <c r="E48" s="69">
        <f>D48*C48</f>
        <v>0</v>
      </c>
    </row>
    <row r="49" spans="1:6" s="6" customFormat="1" ht="47.25" x14ac:dyDescent="0.25">
      <c r="A49" s="39"/>
      <c r="B49" s="46" t="s">
        <v>1060</v>
      </c>
      <c r="C49" s="39"/>
      <c r="D49" s="15"/>
      <c r="E49" s="69"/>
    </row>
    <row r="50" spans="1:6" s="5" customFormat="1" x14ac:dyDescent="0.25">
      <c r="A50" s="38" t="s">
        <v>1449</v>
      </c>
      <c r="B50" s="38" t="s">
        <v>210</v>
      </c>
      <c r="C50" s="38">
        <v>1</v>
      </c>
      <c r="D50" s="13">
        <v>0</v>
      </c>
      <c r="E50" s="69">
        <f>D50*C50</f>
        <v>0</v>
      </c>
      <c r="F50" s="6"/>
    </row>
    <row r="51" spans="1:6" s="6" customFormat="1" ht="47.25" x14ac:dyDescent="0.25">
      <c r="A51" s="61"/>
      <c r="B51" s="46" t="s">
        <v>211</v>
      </c>
      <c r="C51" s="39"/>
      <c r="D51" s="15"/>
      <c r="E51" s="69"/>
    </row>
    <row r="52" spans="1:6" s="5" customFormat="1" x14ac:dyDescent="0.25">
      <c r="A52" s="38" t="s">
        <v>1450</v>
      </c>
      <c r="B52" s="38" t="s">
        <v>213</v>
      </c>
      <c r="C52" s="38">
        <v>1</v>
      </c>
      <c r="D52" s="13">
        <v>0</v>
      </c>
      <c r="E52" s="69">
        <f>D52*C52</f>
        <v>0</v>
      </c>
      <c r="F52" s="6"/>
    </row>
    <row r="53" spans="1:6" s="6" customFormat="1" ht="47.25" x14ac:dyDescent="0.25">
      <c r="A53" s="39"/>
      <c r="B53" s="46" t="s">
        <v>214</v>
      </c>
      <c r="C53" s="39"/>
      <c r="D53" s="15"/>
      <c r="E53" s="69"/>
    </row>
    <row r="54" spans="1:6" s="5" customFormat="1" x14ac:dyDescent="0.25">
      <c r="A54" s="38" t="s">
        <v>1451</v>
      </c>
      <c r="B54" s="38" t="s">
        <v>222</v>
      </c>
      <c r="C54" s="38">
        <v>2</v>
      </c>
      <c r="D54" s="13">
        <v>0</v>
      </c>
      <c r="E54" s="69">
        <f>D54*C54</f>
        <v>0</v>
      </c>
      <c r="F54" s="6"/>
    </row>
    <row r="55" spans="1:6" s="6" customFormat="1" ht="47.25" x14ac:dyDescent="0.25">
      <c r="A55" s="39"/>
      <c r="B55" s="46" t="s">
        <v>223</v>
      </c>
      <c r="C55" s="39"/>
      <c r="D55" s="15"/>
      <c r="E55" s="69"/>
    </row>
    <row r="56" spans="1:6" s="5" customFormat="1" x14ac:dyDescent="0.25">
      <c r="A56" s="38" t="s">
        <v>1452</v>
      </c>
      <c r="B56" s="38" t="s">
        <v>499</v>
      </c>
      <c r="C56" s="38">
        <v>1</v>
      </c>
      <c r="D56" s="13">
        <v>0</v>
      </c>
      <c r="E56" s="69">
        <f>D56*C56</f>
        <v>0</v>
      </c>
      <c r="F56" s="6"/>
    </row>
    <row r="57" spans="1:6" s="6" customFormat="1" ht="63" x14ac:dyDescent="0.25">
      <c r="A57" s="61"/>
      <c r="B57" s="46" t="s">
        <v>619</v>
      </c>
      <c r="C57" s="39"/>
      <c r="D57" s="15"/>
      <c r="E57" s="69"/>
    </row>
    <row r="58" spans="1:6" s="5" customFormat="1" x14ac:dyDescent="0.25">
      <c r="A58" s="38" t="s">
        <v>1453</v>
      </c>
      <c r="B58" s="38" t="s">
        <v>228</v>
      </c>
      <c r="C58" s="38">
        <v>2</v>
      </c>
      <c r="D58" s="13">
        <v>0</v>
      </c>
      <c r="E58" s="69">
        <f>D58*C58</f>
        <v>0</v>
      </c>
      <c r="F58" s="6"/>
    </row>
    <row r="59" spans="1:6" s="5" customFormat="1" ht="47.25" x14ac:dyDescent="0.25">
      <c r="A59" s="39"/>
      <c r="B59" s="46" t="s">
        <v>229</v>
      </c>
      <c r="C59" s="39"/>
      <c r="D59" s="15"/>
      <c r="E59" s="69"/>
      <c r="F59" s="6"/>
    </row>
    <row r="60" spans="1:6" s="6" customFormat="1" x14ac:dyDescent="0.25">
      <c r="A60" s="38" t="s">
        <v>1454</v>
      </c>
      <c r="B60" s="38" t="s">
        <v>231</v>
      </c>
      <c r="C60" s="38">
        <v>2</v>
      </c>
      <c r="D60" s="13">
        <v>0</v>
      </c>
      <c r="E60" s="69">
        <f>D60*C60</f>
        <v>0</v>
      </c>
    </row>
    <row r="61" spans="1:6" s="5" customFormat="1" ht="40.9" customHeight="1" x14ac:dyDescent="0.25">
      <c r="A61" s="39"/>
      <c r="B61" s="46" t="s">
        <v>232</v>
      </c>
      <c r="C61" s="39"/>
      <c r="D61" s="15"/>
      <c r="E61" s="69"/>
      <c r="F61" s="6"/>
    </row>
    <row r="62" spans="1:6" s="6" customFormat="1" x14ac:dyDescent="0.25">
      <c r="A62" s="38" t="s">
        <v>1455</v>
      </c>
      <c r="B62" s="38" t="s">
        <v>1177</v>
      </c>
      <c r="C62" s="38">
        <v>1</v>
      </c>
      <c r="D62" s="13">
        <v>0</v>
      </c>
      <c r="E62" s="69">
        <f>D62*C62</f>
        <v>0</v>
      </c>
    </row>
    <row r="63" spans="1:6" s="5" customFormat="1" ht="40.9" customHeight="1" x14ac:dyDescent="0.25">
      <c r="A63" s="61"/>
      <c r="B63" s="46" t="s">
        <v>1178</v>
      </c>
      <c r="C63" s="39"/>
      <c r="D63" s="15"/>
      <c r="E63" s="69"/>
      <c r="F63" s="6"/>
    </row>
    <row r="64" spans="1:6" s="6" customFormat="1" x14ac:dyDescent="0.25">
      <c r="A64" s="38" t="s">
        <v>1456</v>
      </c>
      <c r="B64" s="38" t="s">
        <v>234</v>
      </c>
      <c r="C64" s="38">
        <v>1</v>
      </c>
      <c r="D64" s="13">
        <v>0</v>
      </c>
      <c r="E64" s="69">
        <f>D64*C64</f>
        <v>0</v>
      </c>
    </row>
    <row r="65" spans="1:6" s="5" customFormat="1" ht="31.5" x14ac:dyDescent="0.25">
      <c r="A65" s="39"/>
      <c r="B65" s="46" t="s">
        <v>1180</v>
      </c>
      <c r="C65" s="39"/>
      <c r="D65" s="13"/>
      <c r="E65" s="69"/>
      <c r="F65" s="6"/>
    </row>
    <row r="66" spans="1:6" s="6" customFormat="1" x14ac:dyDescent="0.25">
      <c r="A66" s="38" t="s">
        <v>1457</v>
      </c>
      <c r="B66" s="38" t="s">
        <v>563</v>
      </c>
      <c r="C66" s="38">
        <v>1</v>
      </c>
      <c r="D66" s="13">
        <v>0</v>
      </c>
      <c r="E66" s="69">
        <f>D66*C66</f>
        <v>0</v>
      </c>
    </row>
    <row r="67" spans="1:6" s="5" customFormat="1" ht="94.5" x14ac:dyDescent="0.25">
      <c r="A67" s="39"/>
      <c r="B67" s="46" t="s">
        <v>564</v>
      </c>
      <c r="C67" s="39"/>
      <c r="D67" s="15"/>
      <c r="E67" s="69"/>
      <c r="F67" s="6"/>
    </row>
    <row r="68" spans="1:6" s="6" customFormat="1" x14ac:dyDescent="0.25">
      <c r="A68" s="38" t="s">
        <v>1458</v>
      </c>
      <c r="B68" s="38" t="s">
        <v>240</v>
      </c>
      <c r="C68" s="38">
        <v>1</v>
      </c>
      <c r="D68" s="13">
        <v>0</v>
      </c>
      <c r="E68" s="69">
        <f>D68*C68</f>
        <v>0</v>
      </c>
    </row>
    <row r="69" spans="1:6" s="5" customFormat="1" ht="31.5" x14ac:dyDescent="0.25">
      <c r="A69" s="61"/>
      <c r="B69" s="46" t="s">
        <v>241</v>
      </c>
      <c r="C69" s="39"/>
      <c r="D69" s="15"/>
      <c r="E69" s="69"/>
      <c r="F69" s="6"/>
    </row>
    <row r="70" spans="1:6" s="6" customFormat="1" x14ac:dyDescent="0.25">
      <c r="A70" s="38" t="s">
        <v>1459</v>
      </c>
      <c r="B70" s="38" t="s">
        <v>243</v>
      </c>
      <c r="C70" s="38">
        <v>1</v>
      </c>
      <c r="D70" s="13">
        <v>0</v>
      </c>
      <c r="E70" s="69">
        <f>D70*C70</f>
        <v>0</v>
      </c>
    </row>
    <row r="71" spans="1:6" s="5" customFormat="1" ht="31.5" x14ac:dyDescent="0.25">
      <c r="A71" s="39"/>
      <c r="B71" s="46" t="s">
        <v>244</v>
      </c>
      <c r="C71" s="39"/>
      <c r="D71" s="15"/>
      <c r="E71" s="69"/>
      <c r="F71" s="6"/>
    </row>
    <row r="72" spans="1:6" s="6" customFormat="1" x14ac:dyDescent="0.25">
      <c r="A72" s="38" t="s">
        <v>1460</v>
      </c>
      <c r="B72" s="38" t="s">
        <v>171</v>
      </c>
      <c r="C72" s="38">
        <v>1</v>
      </c>
      <c r="D72" s="13">
        <v>0</v>
      </c>
      <c r="E72" s="69">
        <f>D72*C72</f>
        <v>0</v>
      </c>
    </row>
    <row r="73" spans="1:6" s="6" customFormat="1" x14ac:dyDescent="0.25">
      <c r="A73" s="39"/>
      <c r="B73" s="46" t="s">
        <v>172</v>
      </c>
      <c r="C73" s="39"/>
      <c r="D73" s="15"/>
      <c r="E73" s="77"/>
    </row>
    <row r="74" spans="1:6" s="6" customFormat="1" x14ac:dyDescent="0.25">
      <c r="A74" s="38" t="s">
        <v>1461</v>
      </c>
      <c r="B74" s="38" t="s">
        <v>174</v>
      </c>
      <c r="C74" s="38">
        <v>1</v>
      </c>
      <c r="D74" s="13">
        <v>0</v>
      </c>
      <c r="E74" s="69">
        <f>D74*C74</f>
        <v>0</v>
      </c>
      <c r="F74" s="15"/>
    </row>
    <row r="75" spans="1:6" s="6" customFormat="1" ht="47.25" x14ac:dyDescent="0.25">
      <c r="A75" s="61"/>
      <c r="B75" s="46" t="s">
        <v>175</v>
      </c>
      <c r="C75" s="39"/>
      <c r="D75" s="15"/>
      <c r="E75" s="77"/>
    </row>
    <row r="76" spans="1:6" s="6" customFormat="1" x14ac:dyDescent="0.25">
      <c r="A76" s="38" t="s">
        <v>1462</v>
      </c>
      <c r="B76" s="38" t="s">
        <v>177</v>
      </c>
      <c r="C76" s="38">
        <v>1</v>
      </c>
      <c r="D76" s="13">
        <v>0</v>
      </c>
      <c r="E76" s="69">
        <f>D76*C76</f>
        <v>0</v>
      </c>
    </row>
    <row r="77" spans="1:6" s="6" customFormat="1" x14ac:dyDescent="0.25">
      <c r="A77" s="39"/>
      <c r="B77" s="46" t="s">
        <v>177</v>
      </c>
      <c r="C77" s="39"/>
      <c r="D77" s="15"/>
      <c r="E77" s="77"/>
    </row>
    <row r="78" spans="1:6" x14ac:dyDescent="0.25">
      <c r="B78" s="46"/>
      <c r="D78" s="19"/>
      <c r="E78" s="2"/>
    </row>
    <row r="79" spans="1:6" s="9" customFormat="1" x14ac:dyDescent="0.25">
      <c r="A79" s="3" t="s">
        <v>1463</v>
      </c>
      <c r="B79" s="49" t="s">
        <v>314</v>
      </c>
      <c r="C79" s="3"/>
      <c r="D79" s="13"/>
      <c r="E79" s="2"/>
    </row>
    <row r="80" spans="1:6" s="9" customFormat="1" x14ac:dyDescent="0.25">
      <c r="A80" s="3" t="s">
        <v>1464</v>
      </c>
      <c r="B80" s="3" t="s">
        <v>319</v>
      </c>
      <c r="C80" s="3">
        <v>1</v>
      </c>
      <c r="D80" s="13">
        <v>0</v>
      </c>
      <c r="E80" s="2">
        <f>D80*C80</f>
        <v>0</v>
      </c>
    </row>
    <row r="81" spans="1:6" ht="63" x14ac:dyDescent="0.25">
      <c r="B81" s="46" t="s">
        <v>320</v>
      </c>
      <c r="D81" s="19"/>
      <c r="E81" s="2"/>
    </row>
    <row r="82" spans="1:6" s="6" customFormat="1" x14ac:dyDescent="0.25">
      <c r="A82" s="38" t="s">
        <v>1465</v>
      </c>
      <c r="B82" s="38" t="s">
        <v>573</v>
      </c>
      <c r="C82" s="63">
        <v>1</v>
      </c>
      <c r="D82" s="13">
        <v>0</v>
      </c>
      <c r="E82" s="69">
        <f t="shared" ref="E82" si="5">D82*C82</f>
        <v>0</v>
      </c>
      <c r="F82" s="5"/>
    </row>
    <row r="83" spans="1:6" s="6" customFormat="1" ht="268.14999999999998" customHeight="1" x14ac:dyDescent="0.25">
      <c r="A83" s="38"/>
      <c r="B83" s="46" t="s">
        <v>574</v>
      </c>
      <c r="C83" s="94"/>
      <c r="D83" s="15"/>
      <c r="E83" s="69"/>
    </row>
    <row r="84" spans="1:6" s="9" customFormat="1" x14ac:dyDescent="0.25">
      <c r="A84" s="3" t="s">
        <v>1466</v>
      </c>
      <c r="B84" s="3" t="s">
        <v>437</v>
      </c>
      <c r="C84" s="62">
        <v>1</v>
      </c>
      <c r="D84" s="13">
        <v>0</v>
      </c>
      <c r="E84" s="2">
        <f t="shared" ref="E84" si="6">D84*C84</f>
        <v>0</v>
      </c>
    </row>
    <row r="85" spans="1:6" ht="94.5" x14ac:dyDescent="0.25">
      <c r="B85" s="47" t="s">
        <v>438</v>
      </c>
      <c r="C85" s="90"/>
      <c r="D85" s="13"/>
      <c r="E85" s="2"/>
    </row>
    <row r="86" spans="1:6" s="9" customFormat="1" x14ac:dyDescent="0.25">
      <c r="A86" s="38" t="s">
        <v>1467</v>
      </c>
      <c r="B86" s="38" t="s">
        <v>325</v>
      </c>
      <c r="C86" s="38">
        <v>1</v>
      </c>
      <c r="D86" s="13">
        <v>0</v>
      </c>
      <c r="E86" s="69">
        <f>D86*C86</f>
        <v>0</v>
      </c>
    </row>
    <row r="87" spans="1:6" ht="72" customHeight="1" x14ac:dyDescent="0.25">
      <c r="A87" s="38"/>
      <c r="B87" s="46" t="s">
        <v>440</v>
      </c>
      <c r="C87" s="39"/>
      <c r="D87" s="15"/>
      <c r="E87" s="69"/>
    </row>
    <row r="88" spans="1:6" s="9" customFormat="1" x14ac:dyDescent="0.25">
      <c r="A88" s="3" t="s">
        <v>1468</v>
      </c>
      <c r="B88" s="3" t="s">
        <v>328</v>
      </c>
      <c r="C88" s="3">
        <v>1</v>
      </c>
      <c r="D88" s="13">
        <v>0</v>
      </c>
      <c r="E88" s="2">
        <f>D88*C88</f>
        <v>0</v>
      </c>
    </row>
    <row r="89" spans="1:6" ht="63" x14ac:dyDescent="0.25">
      <c r="B89" s="46" t="s">
        <v>329</v>
      </c>
      <c r="D89" s="19"/>
      <c r="E89" s="2"/>
    </row>
    <row r="90" spans="1:6" s="5" customFormat="1" x14ac:dyDescent="0.25">
      <c r="A90" s="38" t="s">
        <v>1469</v>
      </c>
      <c r="B90" s="38" t="s">
        <v>579</v>
      </c>
      <c r="C90" s="38">
        <v>1</v>
      </c>
      <c r="D90" s="13">
        <v>0</v>
      </c>
      <c r="E90" s="69">
        <f>D90*C90</f>
        <v>0</v>
      </c>
    </row>
    <row r="91" spans="1:6" s="6" customFormat="1" x14ac:dyDescent="0.25">
      <c r="A91" s="38"/>
      <c r="B91" s="46" t="s">
        <v>580</v>
      </c>
      <c r="C91" s="39"/>
      <c r="D91" s="15"/>
      <c r="E91" s="69"/>
    </row>
    <row r="92" spans="1:6" s="9" customFormat="1" x14ac:dyDescent="0.25">
      <c r="A92" s="3" t="s">
        <v>1470</v>
      </c>
      <c r="B92" s="3" t="s">
        <v>340</v>
      </c>
      <c r="C92" s="3">
        <v>1</v>
      </c>
      <c r="D92" s="13">
        <v>0</v>
      </c>
      <c r="E92" s="2">
        <f>D92*C92</f>
        <v>0</v>
      </c>
    </row>
    <row r="93" spans="1:6" ht="94.5" x14ac:dyDescent="0.25">
      <c r="B93" s="46" t="s">
        <v>341</v>
      </c>
      <c r="D93" s="19"/>
      <c r="E93" s="2"/>
    </row>
    <row r="94" spans="1:6" s="6" customFormat="1" x14ac:dyDescent="0.25">
      <c r="A94" s="38" t="s">
        <v>1471</v>
      </c>
      <c r="B94" s="38" t="s">
        <v>346</v>
      </c>
      <c r="C94" s="38">
        <v>1</v>
      </c>
      <c r="D94" s="13">
        <v>0</v>
      </c>
      <c r="E94" s="69">
        <f>D94*C94</f>
        <v>0</v>
      </c>
      <c r="F94" s="5"/>
    </row>
    <row r="95" spans="1:6" s="6" customFormat="1" ht="31.5" x14ac:dyDescent="0.25">
      <c r="A95" s="38"/>
      <c r="B95" s="46" t="s">
        <v>347</v>
      </c>
      <c r="C95" s="39"/>
      <c r="D95" s="15"/>
      <c r="E95" s="69"/>
    </row>
    <row r="96" spans="1:6" s="6" customFormat="1" x14ac:dyDescent="0.25">
      <c r="A96" s="3" t="s">
        <v>1472</v>
      </c>
      <c r="B96" s="38" t="s">
        <v>171</v>
      </c>
      <c r="C96" s="38">
        <v>1</v>
      </c>
      <c r="D96" s="13">
        <v>0</v>
      </c>
      <c r="E96" s="69">
        <f>D96*C96</f>
        <v>0</v>
      </c>
    </row>
    <row r="97" spans="1:5" s="6" customFormat="1" x14ac:dyDescent="0.25">
      <c r="A97" s="1"/>
      <c r="B97" s="46" t="s">
        <v>172</v>
      </c>
      <c r="C97" s="39"/>
      <c r="D97" s="15"/>
      <c r="E97" s="77"/>
    </row>
    <row r="98" spans="1:5" s="6" customFormat="1" x14ac:dyDescent="0.25">
      <c r="A98" s="38" t="s">
        <v>1473</v>
      </c>
      <c r="B98" s="38" t="s">
        <v>174</v>
      </c>
      <c r="C98" s="38">
        <v>1</v>
      </c>
      <c r="D98" s="13">
        <v>0</v>
      </c>
      <c r="E98" s="69">
        <f>D98*C98</f>
        <v>0</v>
      </c>
    </row>
    <row r="99" spans="1:5" s="6" customFormat="1" ht="47.25" x14ac:dyDescent="0.25">
      <c r="A99" s="38"/>
      <c r="B99" s="46" t="s">
        <v>175</v>
      </c>
      <c r="C99" s="39"/>
      <c r="D99" s="15"/>
      <c r="E99" s="77"/>
    </row>
    <row r="100" spans="1:5" s="6" customFormat="1" x14ac:dyDescent="0.25">
      <c r="A100" s="3" t="s">
        <v>1474</v>
      </c>
      <c r="B100" s="38" t="s">
        <v>177</v>
      </c>
      <c r="C100" s="38">
        <v>1</v>
      </c>
      <c r="D100" s="13">
        <v>0</v>
      </c>
      <c r="E100" s="69">
        <f>D100*C100</f>
        <v>0</v>
      </c>
    </row>
    <row r="101" spans="1:5" s="6" customFormat="1" ht="16.5" thickBot="1" x14ac:dyDescent="0.3">
      <c r="A101" s="1"/>
      <c r="B101" s="46" t="s">
        <v>177</v>
      </c>
      <c r="C101" s="39"/>
      <c r="D101" s="15"/>
      <c r="E101" s="77"/>
    </row>
    <row r="102" spans="1:5" ht="16.5" thickBot="1" x14ac:dyDescent="0.3">
      <c r="B102" s="46"/>
      <c r="D102" s="24" t="s">
        <v>586</v>
      </c>
      <c r="E102" s="76">
        <f>SUM(E2:E101)</f>
        <v>0</v>
      </c>
    </row>
  </sheetData>
  <sheetProtection algorithmName="SHA-512" hashValue="nJRY1YDBc3dpTGX6uKTb2fMl5GKeUh2CiEMVJjfdiqM0B/hm7ftviFRPCVCC9WR6nFnGBGlKaUbqSA9QIckfSA==" saltValue="kZZNrN88UyRbAUt5rLjiIw==" spinCount="100000" sheet="1" objects="1" scenarios="1"/>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AD4F0-0B8D-464E-90D5-EC23DA47BEC1}">
  <sheetPr>
    <tabColor theme="7"/>
  </sheetPr>
  <dimension ref="A1:F74"/>
  <sheetViews>
    <sheetView zoomScale="90" zoomScaleNormal="90"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6" width="14.7109375" style="8" customWidth="1"/>
    <col min="7" max="16384" width="12.42578125" style="8"/>
  </cols>
  <sheetData>
    <row r="1" spans="1:5" s="9" customFormat="1" x14ac:dyDescent="0.25">
      <c r="A1" s="35" t="s">
        <v>43</v>
      </c>
      <c r="B1" s="35" t="s">
        <v>44</v>
      </c>
      <c r="C1" s="60" t="s">
        <v>45</v>
      </c>
      <c r="D1" s="10" t="s">
        <v>46</v>
      </c>
      <c r="E1" s="60" t="s">
        <v>47</v>
      </c>
    </row>
    <row r="2" spans="1:5" s="9" customFormat="1" ht="18.75" x14ac:dyDescent="0.3">
      <c r="A2" s="36" t="s">
        <v>1475</v>
      </c>
      <c r="B2" s="44" t="s">
        <v>24</v>
      </c>
      <c r="C2" s="3"/>
      <c r="D2" s="11"/>
      <c r="E2" s="3"/>
    </row>
    <row r="3" spans="1:5" s="4" customFormat="1" x14ac:dyDescent="0.25">
      <c r="A3" s="37" t="s">
        <v>1476</v>
      </c>
      <c r="B3" s="45" t="s">
        <v>50</v>
      </c>
      <c r="C3" s="37"/>
      <c r="D3" s="12"/>
      <c r="E3" s="68"/>
    </row>
    <row r="4" spans="1:5" s="9" customFormat="1" x14ac:dyDescent="0.25">
      <c r="A4" s="3" t="s">
        <v>1477</v>
      </c>
      <c r="B4" s="3" t="s">
        <v>364</v>
      </c>
      <c r="C4" s="3">
        <v>2</v>
      </c>
      <c r="D4" s="13">
        <v>0</v>
      </c>
      <c r="E4" s="2">
        <f>D4*C4</f>
        <v>0</v>
      </c>
    </row>
    <row r="5" spans="1:5" ht="84.75" customHeight="1" x14ac:dyDescent="0.25">
      <c r="B5" s="46" t="s">
        <v>365</v>
      </c>
      <c r="D5" s="19"/>
      <c r="E5" s="2"/>
    </row>
    <row r="6" spans="1:5" s="9" customFormat="1" x14ac:dyDescent="0.25">
      <c r="A6" s="3" t="s">
        <v>1478</v>
      </c>
      <c r="B6" s="3" t="s">
        <v>534</v>
      </c>
      <c r="C6" s="3">
        <v>2</v>
      </c>
      <c r="D6" s="13">
        <v>0</v>
      </c>
      <c r="E6" s="2">
        <f>D6*C6</f>
        <v>0</v>
      </c>
    </row>
    <row r="7" spans="1:5" ht="31.5" x14ac:dyDescent="0.25">
      <c r="B7" s="46" t="s">
        <v>368</v>
      </c>
      <c r="D7" s="19"/>
      <c r="E7" s="2"/>
    </row>
    <row r="8" spans="1:5" s="9" customFormat="1" x14ac:dyDescent="0.25">
      <c r="A8" s="3" t="s">
        <v>1479</v>
      </c>
      <c r="B8" s="3" t="s">
        <v>370</v>
      </c>
      <c r="C8" s="3">
        <v>4</v>
      </c>
      <c r="D8" s="13">
        <v>0</v>
      </c>
      <c r="E8" s="2">
        <f t="shared" ref="E8:E12" si="0">D8*C8</f>
        <v>0</v>
      </c>
    </row>
    <row r="9" spans="1:5" s="4" customFormat="1" ht="63" x14ac:dyDescent="0.25">
      <c r="A9" s="1"/>
      <c r="B9" s="46" t="s">
        <v>371</v>
      </c>
      <c r="C9" s="37"/>
      <c r="D9" s="12"/>
      <c r="E9" s="2"/>
    </row>
    <row r="10" spans="1:5" s="9" customFormat="1" x14ac:dyDescent="0.25">
      <c r="A10" s="3" t="s">
        <v>1480</v>
      </c>
      <c r="B10" s="3" t="s">
        <v>373</v>
      </c>
      <c r="C10" s="3">
        <v>1</v>
      </c>
      <c r="D10" s="13">
        <v>0</v>
      </c>
      <c r="E10" s="2">
        <f t="shared" ref="E10" si="1">D10*C10</f>
        <v>0</v>
      </c>
    </row>
    <row r="11" spans="1:5" ht="94.5" x14ac:dyDescent="0.25">
      <c r="B11" s="46" t="s">
        <v>374</v>
      </c>
      <c r="D11" s="19"/>
      <c r="E11" s="2"/>
    </row>
    <row r="12" spans="1:5" s="5" customFormat="1" x14ac:dyDescent="0.25">
      <c r="A12" s="3" t="s">
        <v>1481</v>
      </c>
      <c r="B12" s="38" t="s">
        <v>376</v>
      </c>
      <c r="C12" s="38">
        <v>1</v>
      </c>
      <c r="D12" s="13">
        <v>0</v>
      </c>
      <c r="E12" s="69">
        <f t="shared" si="0"/>
        <v>0</v>
      </c>
    </row>
    <row r="13" spans="1:5" s="126" customFormat="1" ht="118.5" customHeight="1" x14ac:dyDescent="0.25">
      <c r="A13" s="1"/>
      <c r="B13" s="46" t="s">
        <v>538</v>
      </c>
      <c r="C13" s="133"/>
      <c r="D13" s="15"/>
      <c r="E13" s="134"/>
    </row>
    <row r="14" spans="1:5" x14ac:dyDescent="0.25">
      <c r="A14" s="3" t="s">
        <v>1482</v>
      </c>
      <c r="B14" s="3" t="s">
        <v>171</v>
      </c>
      <c r="C14" s="3">
        <v>1</v>
      </c>
      <c r="D14" s="13">
        <v>0</v>
      </c>
      <c r="E14" s="2">
        <f>D14*C14</f>
        <v>0</v>
      </c>
    </row>
    <row r="15" spans="1:5" x14ac:dyDescent="0.25">
      <c r="B15" s="48" t="s">
        <v>172</v>
      </c>
      <c r="D15" s="19"/>
      <c r="E15" s="71"/>
    </row>
    <row r="16" spans="1:5" x14ac:dyDescent="0.25">
      <c r="A16" s="3" t="s">
        <v>1483</v>
      </c>
      <c r="B16" s="38" t="s">
        <v>174</v>
      </c>
      <c r="C16" s="3">
        <v>1</v>
      </c>
      <c r="D16" s="13">
        <v>0</v>
      </c>
      <c r="E16" s="2">
        <f>D16*C16</f>
        <v>0</v>
      </c>
    </row>
    <row r="17" spans="1:5" ht="47.25" x14ac:dyDescent="0.25">
      <c r="B17" s="46" t="s">
        <v>175</v>
      </c>
      <c r="D17" s="19"/>
      <c r="E17" s="71"/>
    </row>
    <row r="18" spans="1:5" x14ac:dyDescent="0.25">
      <c r="A18" s="3" t="s">
        <v>1484</v>
      </c>
      <c r="B18" s="38" t="s">
        <v>177</v>
      </c>
      <c r="C18" s="3">
        <v>1</v>
      </c>
      <c r="D18" s="13">
        <v>0</v>
      </c>
      <c r="E18" s="2">
        <f>D18*C18</f>
        <v>0</v>
      </c>
    </row>
    <row r="19" spans="1:5" x14ac:dyDescent="0.25">
      <c r="B19" s="46" t="s">
        <v>177</v>
      </c>
      <c r="D19" s="19"/>
      <c r="E19" s="71"/>
    </row>
    <row r="20" spans="1:5" x14ac:dyDescent="0.25">
      <c r="A20" s="37"/>
    </row>
    <row r="21" spans="1:5" s="9" customFormat="1" x14ac:dyDescent="0.25">
      <c r="A21" s="3" t="s">
        <v>1485</v>
      </c>
      <c r="B21" s="49" t="s">
        <v>179</v>
      </c>
      <c r="C21" s="3"/>
      <c r="D21" s="13"/>
      <c r="E21" s="2"/>
    </row>
    <row r="22" spans="1:5" s="5" customFormat="1" x14ac:dyDescent="0.25">
      <c r="A22" s="38" t="s">
        <v>1486</v>
      </c>
      <c r="B22" s="38" t="s">
        <v>550</v>
      </c>
      <c r="C22" s="38">
        <v>1</v>
      </c>
      <c r="D22" s="13">
        <v>0</v>
      </c>
      <c r="E22" s="69">
        <f>D22*C22</f>
        <v>0</v>
      </c>
    </row>
    <row r="23" spans="1:5" s="6" customFormat="1" ht="100.15" customHeight="1" x14ac:dyDescent="0.25">
      <c r="A23" s="39"/>
      <c r="B23" s="46" t="s">
        <v>551</v>
      </c>
      <c r="C23" s="39"/>
      <c r="D23" s="15"/>
      <c r="E23" s="69"/>
    </row>
    <row r="24" spans="1:5" s="11" customFormat="1" x14ac:dyDescent="0.25">
      <c r="A24" s="38" t="s">
        <v>1487</v>
      </c>
      <c r="B24" s="38" t="s">
        <v>401</v>
      </c>
      <c r="C24" s="38">
        <v>1</v>
      </c>
      <c r="D24" s="13">
        <v>0</v>
      </c>
      <c r="E24" s="69">
        <f>D24*C24</f>
        <v>0</v>
      </c>
    </row>
    <row r="25" spans="1:5" s="18" customFormat="1" ht="63" x14ac:dyDescent="0.25">
      <c r="A25" s="61"/>
      <c r="B25" s="46" t="s">
        <v>402</v>
      </c>
      <c r="C25" s="39"/>
      <c r="D25" s="15"/>
      <c r="E25" s="69"/>
    </row>
    <row r="26" spans="1:5" s="11" customFormat="1" x14ac:dyDescent="0.25">
      <c r="A26" s="38" t="s">
        <v>1488</v>
      </c>
      <c r="B26" s="38" t="s">
        <v>481</v>
      </c>
      <c r="C26" s="38">
        <v>1</v>
      </c>
      <c r="D26" s="13">
        <v>0</v>
      </c>
      <c r="E26" s="69">
        <f>D26*C26</f>
        <v>0</v>
      </c>
    </row>
    <row r="27" spans="1:5" ht="78.75" x14ac:dyDescent="0.25">
      <c r="A27" s="39"/>
      <c r="B27" s="46" t="s">
        <v>482</v>
      </c>
      <c r="C27" s="39"/>
      <c r="D27" s="15"/>
      <c r="E27" s="69"/>
    </row>
    <row r="28" spans="1:5" s="11" customFormat="1" x14ac:dyDescent="0.25">
      <c r="A28" s="38" t="s">
        <v>1489</v>
      </c>
      <c r="B28" s="38" t="s">
        <v>484</v>
      </c>
      <c r="C28" s="38">
        <v>1</v>
      </c>
      <c r="D28" s="13">
        <v>0</v>
      </c>
      <c r="E28" s="69">
        <f>D28*C28</f>
        <v>0</v>
      </c>
    </row>
    <row r="29" spans="1:5" s="18" customFormat="1" ht="126" x14ac:dyDescent="0.25">
      <c r="A29" s="61"/>
      <c r="B29" s="46" t="s">
        <v>485</v>
      </c>
      <c r="C29" s="39"/>
      <c r="D29" s="15"/>
      <c r="E29" s="69"/>
    </row>
    <row r="30" spans="1:5" s="11" customFormat="1" x14ac:dyDescent="0.25">
      <c r="A30" s="38" t="s">
        <v>1490</v>
      </c>
      <c r="B30" s="38" t="s">
        <v>487</v>
      </c>
      <c r="C30" s="38">
        <v>1</v>
      </c>
      <c r="D30" s="13">
        <v>0</v>
      </c>
      <c r="E30" s="69">
        <f>D30*C30</f>
        <v>0</v>
      </c>
    </row>
    <row r="31" spans="1:5" s="18" customFormat="1" ht="63" x14ac:dyDescent="0.25">
      <c r="A31" s="39"/>
      <c r="B31" s="46" t="s">
        <v>488</v>
      </c>
      <c r="C31" s="61"/>
      <c r="D31" s="19"/>
      <c r="E31" s="70"/>
    </row>
    <row r="32" spans="1:5" s="9" customFormat="1" x14ac:dyDescent="0.25">
      <c r="A32" s="38" t="s">
        <v>1491</v>
      </c>
      <c r="B32" s="3" t="s">
        <v>195</v>
      </c>
      <c r="C32" s="3">
        <v>1</v>
      </c>
      <c r="D32" s="13">
        <v>0</v>
      </c>
      <c r="E32" s="2">
        <f>D32*C32</f>
        <v>0</v>
      </c>
    </row>
    <row r="33" spans="1:6" ht="63" x14ac:dyDescent="0.25">
      <c r="A33" s="61"/>
      <c r="B33" s="46" t="s">
        <v>196</v>
      </c>
      <c r="D33" s="19"/>
      <c r="E33" s="2"/>
    </row>
    <row r="34" spans="1:6" s="5" customFormat="1" x14ac:dyDescent="0.25">
      <c r="A34" s="38" t="s">
        <v>1492</v>
      </c>
      <c r="B34" s="38" t="s">
        <v>228</v>
      </c>
      <c r="C34" s="38">
        <v>2</v>
      </c>
      <c r="D34" s="13">
        <v>0</v>
      </c>
      <c r="E34" s="69">
        <f>D34*C34</f>
        <v>0</v>
      </c>
      <c r="F34" s="6"/>
    </row>
    <row r="35" spans="1:6" s="5" customFormat="1" ht="47.25" x14ac:dyDescent="0.25">
      <c r="A35" s="39"/>
      <c r="B35" s="46" t="s">
        <v>229</v>
      </c>
      <c r="C35" s="39"/>
      <c r="D35" s="15"/>
      <c r="E35" s="69"/>
      <c r="F35" s="6"/>
    </row>
    <row r="36" spans="1:6" s="6" customFormat="1" x14ac:dyDescent="0.25">
      <c r="A36" s="38" t="s">
        <v>1493</v>
      </c>
      <c r="B36" s="38" t="s">
        <v>231</v>
      </c>
      <c r="C36" s="38">
        <v>2</v>
      </c>
      <c r="D36" s="13">
        <v>0</v>
      </c>
      <c r="E36" s="69">
        <f>D36*C36</f>
        <v>0</v>
      </c>
    </row>
    <row r="37" spans="1:6" s="5" customFormat="1" ht="47.25" x14ac:dyDescent="0.25">
      <c r="A37" s="61"/>
      <c r="B37" s="46" t="s">
        <v>232</v>
      </c>
      <c r="C37" s="39"/>
      <c r="D37" s="15"/>
      <c r="E37" s="69"/>
      <c r="F37" s="6"/>
    </row>
    <row r="38" spans="1:6" s="6" customFormat="1" x14ac:dyDescent="0.25">
      <c r="A38" s="38" t="s">
        <v>1494</v>
      </c>
      <c r="B38" s="38" t="s">
        <v>234</v>
      </c>
      <c r="C38" s="38">
        <v>1</v>
      </c>
      <c r="D38" s="13">
        <v>0</v>
      </c>
      <c r="E38" s="69">
        <f>D38*C38</f>
        <v>0</v>
      </c>
    </row>
    <row r="39" spans="1:6" s="5" customFormat="1" ht="31.5" x14ac:dyDescent="0.25">
      <c r="A39" s="39"/>
      <c r="B39" s="46" t="s">
        <v>1180</v>
      </c>
      <c r="C39" s="39"/>
      <c r="D39" s="15"/>
      <c r="E39" s="69"/>
      <c r="F39" s="6"/>
    </row>
    <row r="40" spans="1:6" s="6" customFormat="1" x14ac:dyDescent="0.25">
      <c r="A40" s="38" t="s">
        <v>1495</v>
      </c>
      <c r="B40" s="38" t="s">
        <v>563</v>
      </c>
      <c r="C40" s="38">
        <v>1</v>
      </c>
      <c r="D40" s="13">
        <v>0</v>
      </c>
      <c r="E40" s="69">
        <f>D40*C40</f>
        <v>0</v>
      </c>
    </row>
    <row r="41" spans="1:6" s="5" customFormat="1" ht="94.5" x14ac:dyDescent="0.25">
      <c r="A41" s="61"/>
      <c r="B41" s="46" t="s">
        <v>564</v>
      </c>
      <c r="C41" s="39"/>
      <c r="D41" s="15"/>
      <c r="E41" s="69"/>
      <c r="F41" s="6"/>
    </row>
    <row r="42" spans="1:6" s="6" customFormat="1" x14ac:dyDescent="0.25">
      <c r="A42" s="38" t="s">
        <v>1496</v>
      </c>
      <c r="B42" s="38" t="s">
        <v>240</v>
      </c>
      <c r="C42" s="38">
        <v>1</v>
      </c>
      <c r="D42" s="13">
        <v>0</v>
      </c>
      <c r="E42" s="69">
        <f>D42*C42</f>
        <v>0</v>
      </c>
    </row>
    <row r="43" spans="1:6" s="5" customFormat="1" ht="31.5" x14ac:dyDescent="0.25">
      <c r="A43" s="39"/>
      <c r="B43" s="46" t="s">
        <v>241</v>
      </c>
      <c r="C43" s="39"/>
      <c r="D43" s="15"/>
      <c r="E43" s="69"/>
      <c r="F43" s="6"/>
    </row>
    <row r="44" spans="1:6" s="6" customFormat="1" x14ac:dyDescent="0.25">
      <c r="A44" s="38" t="s">
        <v>1497</v>
      </c>
      <c r="B44" s="38" t="s">
        <v>243</v>
      </c>
      <c r="C44" s="38">
        <v>1</v>
      </c>
      <c r="D44" s="13">
        <v>0</v>
      </c>
      <c r="E44" s="69">
        <f>D44*C44</f>
        <v>0</v>
      </c>
    </row>
    <row r="45" spans="1:6" s="5" customFormat="1" ht="31.5" x14ac:dyDescent="0.25">
      <c r="A45" s="61"/>
      <c r="B45" s="46" t="s">
        <v>244</v>
      </c>
      <c r="C45" s="39"/>
      <c r="D45" s="15"/>
      <c r="E45" s="69"/>
      <c r="F45" s="6"/>
    </row>
    <row r="46" spans="1:6" s="6" customFormat="1" x14ac:dyDescent="0.25">
      <c r="A46" s="38" t="s">
        <v>1498</v>
      </c>
      <c r="B46" s="38" t="s">
        <v>171</v>
      </c>
      <c r="C46" s="38">
        <v>1</v>
      </c>
      <c r="D46" s="13">
        <v>0</v>
      </c>
      <c r="E46" s="69">
        <f>D46*C46</f>
        <v>0</v>
      </c>
    </row>
    <row r="47" spans="1:6" s="6" customFormat="1" x14ac:dyDescent="0.25">
      <c r="A47" s="39"/>
      <c r="B47" s="46" t="s">
        <v>172</v>
      </c>
      <c r="C47" s="39"/>
      <c r="D47" s="15"/>
      <c r="E47" s="77"/>
    </row>
    <row r="48" spans="1:6" s="6" customFormat="1" x14ac:dyDescent="0.25">
      <c r="A48" s="38" t="s">
        <v>1499</v>
      </c>
      <c r="B48" s="38" t="s">
        <v>174</v>
      </c>
      <c r="C48" s="38">
        <v>1</v>
      </c>
      <c r="D48" s="13">
        <v>0</v>
      </c>
      <c r="E48" s="69">
        <f>D48*C48</f>
        <v>0</v>
      </c>
      <c r="F48" s="15"/>
    </row>
    <row r="49" spans="1:6" s="6" customFormat="1" ht="48" customHeight="1" x14ac:dyDescent="0.25">
      <c r="A49" s="61"/>
      <c r="B49" s="46" t="s">
        <v>175</v>
      </c>
      <c r="C49" s="39"/>
      <c r="D49" s="15"/>
      <c r="E49" s="77"/>
    </row>
    <row r="50" spans="1:6" s="6" customFormat="1" x14ac:dyDescent="0.25">
      <c r="A50" s="38" t="s">
        <v>1500</v>
      </c>
      <c r="B50" s="38" t="s">
        <v>177</v>
      </c>
      <c r="C50" s="38">
        <v>1</v>
      </c>
      <c r="D50" s="13">
        <v>0</v>
      </c>
      <c r="E50" s="69">
        <f>D50*C50</f>
        <v>0</v>
      </c>
    </row>
    <row r="51" spans="1:6" s="6" customFormat="1" x14ac:dyDescent="0.25">
      <c r="A51" s="39"/>
      <c r="B51" s="46" t="s">
        <v>177</v>
      </c>
      <c r="C51" s="39"/>
      <c r="D51" s="15"/>
      <c r="E51" s="77"/>
    </row>
    <row r="52" spans="1:6" x14ac:dyDescent="0.25">
      <c r="B52" s="46"/>
      <c r="D52" s="19"/>
      <c r="E52" s="2"/>
    </row>
    <row r="53" spans="1:6" s="9" customFormat="1" x14ac:dyDescent="0.25">
      <c r="A53" s="3" t="s">
        <v>1501</v>
      </c>
      <c r="B53" s="49" t="s">
        <v>314</v>
      </c>
      <c r="C53" s="3"/>
      <c r="D53" s="13"/>
      <c r="E53" s="2"/>
    </row>
    <row r="54" spans="1:6" s="9" customFormat="1" x14ac:dyDescent="0.25">
      <c r="A54" s="3" t="s">
        <v>1502</v>
      </c>
      <c r="B54" s="3" t="s">
        <v>319</v>
      </c>
      <c r="C54" s="3">
        <v>1</v>
      </c>
      <c r="D54" s="13">
        <v>0</v>
      </c>
      <c r="E54" s="2">
        <f>D54*C54</f>
        <v>0</v>
      </c>
    </row>
    <row r="55" spans="1:6" ht="63" x14ac:dyDescent="0.25">
      <c r="B55" s="46" t="s">
        <v>320</v>
      </c>
      <c r="D55" s="19"/>
      <c r="E55" s="2"/>
    </row>
    <row r="56" spans="1:6" s="6" customFormat="1" x14ac:dyDescent="0.25">
      <c r="A56" s="38" t="s">
        <v>1503</v>
      </c>
      <c r="B56" s="38" t="s">
        <v>573</v>
      </c>
      <c r="C56" s="63">
        <v>1</v>
      </c>
      <c r="D56" s="13">
        <v>0</v>
      </c>
      <c r="E56" s="69">
        <f t="shared" ref="E56" si="2">D56*C56</f>
        <v>0</v>
      </c>
      <c r="F56" s="5"/>
    </row>
    <row r="57" spans="1:6" s="6" customFormat="1" ht="274.89999999999998" customHeight="1" x14ac:dyDescent="0.25">
      <c r="A57" s="38"/>
      <c r="B57" s="46" t="s">
        <v>1504</v>
      </c>
      <c r="C57" s="94"/>
      <c r="D57" s="15"/>
      <c r="E57" s="69"/>
    </row>
    <row r="58" spans="1:6" s="9" customFormat="1" x14ac:dyDescent="0.25">
      <c r="A58" s="3" t="s">
        <v>1505</v>
      </c>
      <c r="B58" s="3" t="s">
        <v>437</v>
      </c>
      <c r="C58" s="62">
        <v>1</v>
      </c>
      <c r="D58" s="13">
        <v>0</v>
      </c>
      <c r="E58" s="2">
        <f t="shared" ref="E58" si="3">D58*C58</f>
        <v>0</v>
      </c>
    </row>
    <row r="59" spans="1:6" ht="94.5" x14ac:dyDescent="0.25">
      <c r="B59" s="47" t="s">
        <v>438</v>
      </c>
      <c r="C59" s="90"/>
      <c r="D59" s="13"/>
      <c r="E59" s="2"/>
    </row>
    <row r="60" spans="1:6" s="9" customFormat="1" x14ac:dyDescent="0.25">
      <c r="A60" s="38" t="s">
        <v>1506</v>
      </c>
      <c r="B60" s="3" t="s">
        <v>328</v>
      </c>
      <c r="C60" s="3">
        <v>1</v>
      </c>
      <c r="D60" s="13">
        <v>0</v>
      </c>
      <c r="E60" s="2">
        <f>D60*C60</f>
        <v>0</v>
      </c>
    </row>
    <row r="61" spans="1:6" ht="63" x14ac:dyDescent="0.25">
      <c r="A61" s="38"/>
      <c r="B61" s="46" t="s">
        <v>329</v>
      </c>
      <c r="D61" s="19"/>
      <c r="E61" s="2"/>
    </row>
    <row r="62" spans="1:6" s="5" customFormat="1" x14ac:dyDescent="0.25">
      <c r="A62" s="3" t="s">
        <v>1507</v>
      </c>
      <c r="B62" s="38" t="s">
        <v>579</v>
      </c>
      <c r="C62" s="38">
        <v>1</v>
      </c>
      <c r="D62" s="13">
        <v>0</v>
      </c>
      <c r="E62" s="69">
        <f>D62*C62</f>
        <v>0</v>
      </c>
    </row>
    <row r="63" spans="1:6" s="6" customFormat="1" x14ac:dyDescent="0.25">
      <c r="A63" s="1"/>
      <c r="B63" s="46" t="s">
        <v>580</v>
      </c>
      <c r="C63" s="39"/>
      <c r="D63" s="13"/>
      <c r="E63" s="69"/>
    </row>
    <row r="64" spans="1:6" s="9" customFormat="1" x14ac:dyDescent="0.25">
      <c r="A64" s="38" t="s">
        <v>1508</v>
      </c>
      <c r="B64" s="3" t="s">
        <v>340</v>
      </c>
      <c r="C64" s="3">
        <v>1</v>
      </c>
      <c r="D64" s="13">
        <v>0</v>
      </c>
      <c r="E64" s="2">
        <f>D64*C64</f>
        <v>0</v>
      </c>
    </row>
    <row r="65" spans="1:6" ht="94.5" x14ac:dyDescent="0.25">
      <c r="A65" s="38"/>
      <c r="B65" s="46" t="s">
        <v>341</v>
      </c>
      <c r="D65" s="19"/>
      <c r="E65" s="2"/>
    </row>
    <row r="66" spans="1:6" s="6" customFormat="1" x14ac:dyDescent="0.25">
      <c r="A66" s="3" t="s">
        <v>1509</v>
      </c>
      <c r="B66" s="38" t="s">
        <v>346</v>
      </c>
      <c r="C66" s="38">
        <v>1</v>
      </c>
      <c r="D66" s="13">
        <v>0</v>
      </c>
      <c r="E66" s="69">
        <f>D66*C66</f>
        <v>0</v>
      </c>
      <c r="F66" s="5"/>
    </row>
    <row r="67" spans="1:6" s="6" customFormat="1" ht="31.5" x14ac:dyDescent="0.25">
      <c r="A67" s="1"/>
      <c r="B67" s="46" t="s">
        <v>347</v>
      </c>
      <c r="C67" s="39"/>
      <c r="D67" s="15"/>
      <c r="E67" s="69"/>
    </row>
    <row r="68" spans="1:6" s="6" customFormat="1" x14ac:dyDescent="0.25">
      <c r="A68" s="38" t="s">
        <v>1510</v>
      </c>
      <c r="B68" s="38" t="s">
        <v>171</v>
      </c>
      <c r="C68" s="38">
        <v>1</v>
      </c>
      <c r="D68" s="13">
        <v>0</v>
      </c>
      <c r="E68" s="69">
        <f>D68*C68</f>
        <v>0</v>
      </c>
    </row>
    <row r="69" spans="1:6" s="6" customFormat="1" x14ac:dyDescent="0.25">
      <c r="A69" s="38"/>
      <c r="B69" s="46" t="s">
        <v>172</v>
      </c>
      <c r="C69" s="39"/>
      <c r="D69" s="15"/>
      <c r="E69" s="77"/>
    </row>
    <row r="70" spans="1:6" s="6" customFormat="1" x14ac:dyDescent="0.25">
      <c r="A70" s="3" t="s">
        <v>1511</v>
      </c>
      <c r="B70" s="38" t="s">
        <v>174</v>
      </c>
      <c r="C70" s="38">
        <v>1</v>
      </c>
      <c r="D70" s="13">
        <v>0</v>
      </c>
      <c r="E70" s="69">
        <f>D70*C70</f>
        <v>0</v>
      </c>
    </row>
    <row r="71" spans="1:6" s="6" customFormat="1" ht="47.25" x14ac:dyDescent="0.25">
      <c r="A71" s="1"/>
      <c r="B71" s="46" t="s">
        <v>175</v>
      </c>
      <c r="C71" s="39"/>
      <c r="D71" s="15"/>
      <c r="E71" s="77"/>
    </row>
    <row r="72" spans="1:6" s="6" customFormat="1" x14ac:dyDescent="0.25">
      <c r="A72" s="38" t="s">
        <v>1512</v>
      </c>
      <c r="B72" s="38" t="s">
        <v>177</v>
      </c>
      <c r="C72" s="38">
        <v>1</v>
      </c>
      <c r="D72" s="13">
        <v>0</v>
      </c>
      <c r="E72" s="69">
        <f>D72*C72</f>
        <v>0</v>
      </c>
    </row>
    <row r="73" spans="1:6" s="6" customFormat="1" ht="16.5" thickBot="1" x14ac:dyDescent="0.3">
      <c r="A73" s="38"/>
      <c r="B73" s="46" t="s">
        <v>177</v>
      </c>
      <c r="C73" s="39"/>
      <c r="D73" s="15"/>
      <c r="E73" s="77"/>
    </row>
    <row r="74" spans="1:6" ht="16.5" thickBot="1" x14ac:dyDescent="0.3">
      <c r="A74" s="38"/>
      <c r="D74" s="24" t="s">
        <v>586</v>
      </c>
      <c r="E74" s="76">
        <f>SUM(E2:E73)</f>
        <v>0</v>
      </c>
    </row>
  </sheetData>
  <sheetProtection algorithmName="SHA-512" hashValue="QJ5V5YBLSv7nbFMHpBA0vnPX20naWY3EPYhkK/YiDbZvMJxvMDV63EYxAQOP0YR1PPzMSieuDaUILhP+GZJBXQ==" saltValue="XNIoVqx0TQwyYPcB6dsq8g==" spinCount="100000" sheet="1" objects="1" scenarios="1"/>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DE8B-24DB-4D38-876A-6BE5EE2FA70B}">
  <sheetPr>
    <tabColor rgb="FFFFC000"/>
  </sheetPr>
  <dimension ref="A1:K104"/>
  <sheetViews>
    <sheetView zoomScaleNormal="100" workbookViewId="0">
      <selection activeCell="H5" sqref="H5"/>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1513</v>
      </c>
      <c r="B2" s="132" t="s">
        <v>25</v>
      </c>
      <c r="C2" s="3"/>
      <c r="D2" s="11"/>
      <c r="E2" s="3"/>
    </row>
    <row r="3" spans="1:11" s="4" customFormat="1" x14ac:dyDescent="0.25">
      <c r="A3" s="37" t="s">
        <v>1514</v>
      </c>
      <c r="B3" s="45" t="s">
        <v>50</v>
      </c>
      <c r="C3" s="37"/>
      <c r="D3" s="12"/>
      <c r="E3" s="68"/>
    </row>
    <row r="4" spans="1:11" s="9" customFormat="1" x14ac:dyDescent="0.25">
      <c r="A4" s="3" t="s">
        <v>1515</v>
      </c>
      <c r="B4" s="3" t="s">
        <v>364</v>
      </c>
      <c r="C4" s="3">
        <v>2</v>
      </c>
      <c r="D4" s="13">
        <v>0</v>
      </c>
      <c r="E4" s="2">
        <f>D4*C4</f>
        <v>0</v>
      </c>
    </row>
    <row r="5" spans="1:11" ht="79.900000000000006" customHeight="1" x14ac:dyDescent="0.25">
      <c r="B5" s="46" t="s">
        <v>365</v>
      </c>
      <c r="D5" s="19"/>
      <c r="E5" s="2"/>
    </row>
    <row r="6" spans="1:11" s="9" customFormat="1" x14ac:dyDescent="0.25">
      <c r="A6" s="3" t="s">
        <v>1516</v>
      </c>
      <c r="B6" s="3" t="s">
        <v>534</v>
      </c>
      <c r="C6" s="3">
        <v>2</v>
      </c>
      <c r="D6" s="13">
        <v>0</v>
      </c>
      <c r="E6" s="2">
        <f>D6*C6</f>
        <v>0</v>
      </c>
    </row>
    <row r="7" spans="1:11" ht="31.5" x14ac:dyDescent="0.25">
      <c r="B7" s="46" t="s">
        <v>368</v>
      </c>
      <c r="D7" s="19"/>
      <c r="E7" s="2"/>
    </row>
    <row r="8" spans="1:11" s="9" customFormat="1" x14ac:dyDescent="0.25">
      <c r="A8" s="3" t="s">
        <v>1517</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1518</v>
      </c>
      <c r="B10" s="3" t="s">
        <v>373</v>
      </c>
      <c r="C10" s="3">
        <v>1</v>
      </c>
      <c r="D10" s="13">
        <v>0</v>
      </c>
      <c r="E10" s="2">
        <f t="shared" ref="E10" si="1">D10*C10</f>
        <v>0</v>
      </c>
    </row>
    <row r="11" spans="1:11" ht="94.5" x14ac:dyDescent="0.25">
      <c r="B11" s="46" t="s">
        <v>374</v>
      </c>
      <c r="D11" s="19"/>
      <c r="E11" s="2"/>
    </row>
    <row r="12" spans="1:11" s="5" customFormat="1" x14ac:dyDescent="0.25">
      <c r="A12" s="3" t="s">
        <v>1519</v>
      </c>
      <c r="B12" s="38" t="s">
        <v>376</v>
      </c>
      <c r="C12" s="38">
        <v>1</v>
      </c>
      <c r="D12" s="13">
        <v>0</v>
      </c>
      <c r="E12" s="69">
        <f t="shared" si="0"/>
        <v>0</v>
      </c>
    </row>
    <row r="13" spans="1:11" s="6" customFormat="1" ht="110.25" x14ac:dyDescent="0.25">
      <c r="A13" s="1"/>
      <c r="B13" s="46" t="s">
        <v>538</v>
      </c>
      <c r="C13" s="39"/>
      <c r="D13" s="15"/>
      <c r="E13" s="69"/>
    </row>
    <row r="14" spans="1:11" s="9" customFormat="1" x14ac:dyDescent="0.25">
      <c r="A14" s="3" t="s">
        <v>1520</v>
      </c>
      <c r="B14" s="3" t="s">
        <v>81</v>
      </c>
      <c r="C14" s="62">
        <v>1</v>
      </c>
      <c r="D14" s="13">
        <v>0</v>
      </c>
      <c r="E14" s="2">
        <f>D14*C14</f>
        <v>0</v>
      </c>
    </row>
    <row r="15" spans="1:11" ht="207" customHeight="1" x14ac:dyDescent="0.25">
      <c r="B15" s="47" t="s">
        <v>82</v>
      </c>
      <c r="C15" s="62"/>
      <c r="D15" s="17"/>
      <c r="E15" s="2"/>
    </row>
    <row r="16" spans="1:11" x14ac:dyDescent="0.25">
      <c r="A16" s="3" t="s">
        <v>1521</v>
      </c>
      <c r="B16" s="38" t="s">
        <v>84</v>
      </c>
      <c r="C16" s="63">
        <v>1</v>
      </c>
      <c r="D16" s="13">
        <v>0</v>
      </c>
      <c r="E16" s="2">
        <f t="shared" ref="E16:E24" si="2">D16*C16</f>
        <v>0</v>
      </c>
      <c r="F16" s="25"/>
      <c r="G16" s="25"/>
      <c r="I16" s="26"/>
      <c r="J16" s="18"/>
      <c r="K16" s="18"/>
    </row>
    <row r="17" spans="1:11" ht="126" x14ac:dyDescent="0.25">
      <c r="B17" s="46" t="s">
        <v>85</v>
      </c>
      <c r="C17" s="64"/>
      <c r="D17" s="17"/>
      <c r="E17" s="2"/>
      <c r="F17" s="25"/>
      <c r="G17" s="25"/>
      <c r="I17" s="26"/>
      <c r="J17" s="18"/>
      <c r="K17" s="18"/>
    </row>
    <row r="18" spans="1:11" x14ac:dyDescent="0.25">
      <c r="A18" s="3" t="s">
        <v>1522</v>
      </c>
      <c r="B18" s="38" t="s">
        <v>87</v>
      </c>
      <c r="C18" s="63">
        <v>1</v>
      </c>
      <c r="D18" s="13">
        <v>0</v>
      </c>
      <c r="E18" s="2">
        <f t="shared" si="2"/>
        <v>0</v>
      </c>
      <c r="F18" s="25"/>
      <c r="G18" s="25"/>
      <c r="I18" s="26"/>
      <c r="J18" s="18"/>
      <c r="K18" s="18"/>
    </row>
    <row r="19" spans="1:11" ht="34.9" customHeight="1" x14ac:dyDescent="0.25">
      <c r="B19" s="46" t="s">
        <v>88</v>
      </c>
      <c r="C19" s="64"/>
      <c r="D19" s="17"/>
      <c r="E19" s="2"/>
      <c r="F19" s="25"/>
      <c r="G19" s="25"/>
      <c r="I19" s="26"/>
      <c r="J19" s="18"/>
      <c r="K19" s="18"/>
    </row>
    <row r="20" spans="1:11" x14ac:dyDescent="0.25">
      <c r="A20" s="3" t="s">
        <v>1523</v>
      </c>
      <c r="B20" s="38" t="s">
        <v>90</v>
      </c>
      <c r="C20" s="63">
        <v>1</v>
      </c>
      <c r="D20" s="13">
        <v>0</v>
      </c>
      <c r="E20" s="2">
        <f t="shared" si="2"/>
        <v>0</v>
      </c>
      <c r="F20" s="25"/>
      <c r="G20" s="25"/>
      <c r="I20" s="26"/>
      <c r="J20" s="18"/>
      <c r="K20" s="18"/>
    </row>
    <row r="21" spans="1:11" ht="117.75" customHeight="1" x14ac:dyDescent="0.25">
      <c r="B21" s="46" t="s">
        <v>91</v>
      </c>
      <c r="C21" s="64"/>
      <c r="D21" s="17"/>
      <c r="E21" s="2"/>
      <c r="F21" s="25"/>
      <c r="G21" s="25"/>
      <c r="I21" s="26"/>
      <c r="J21" s="18"/>
      <c r="K21" s="18"/>
    </row>
    <row r="22" spans="1:11" x14ac:dyDescent="0.25">
      <c r="A22" s="3" t="s">
        <v>1524</v>
      </c>
      <c r="B22" s="38" t="s">
        <v>96</v>
      </c>
      <c r="C22" s="63">
        <v>1</v>
      </c>
      <c r="D22" s="13">
        <v>0</v>
      </c>
      <c r="E22" s="2">
        <f t="shared" ref="E22" si="3">D22*C22</f>
        <v>0</v>
      </c>
      <c r="F22" s="25"/>
      <c r="G22" s="25"/>
      <c r="I22" s="26"/>
      <c r="J22" s="18"/>
      <c r="K22" s="18"/>
    </row>
    <row r="23" spans="1:11" ht="47.25" x14ac:dyDescent="0.25">
      <c r="B23" s="46" t="s">
        <v>97</v>
      </c>
      <c r="C23" s="64"/>
      <c r="D23" s="17"/>
      <c r="E23" s="2"/>
      <c r="F23" s="25"/>
      <c r="G23" s="25"/>
      <c r="I23" s="26"/>
      <c r="J23" s="18"/>
      <c r="K23" s="18"/>
    </row>
    <row r="24" spans="1:11" x14ac:dyDescent="0.25">
      <c r="A24" s="3" t="s">
        <v>1525</v>
      </c>
      <c r="B24" s="38" t="s">
        <v>99</v>
      </c>
      <c r="C24" s="63">
        <v>1</v>
      </c>
      <c r="D24" s="13">
        <v>0</v>
      </c>
      <c r="E24" s="2">
        <f t="shared" si="2"/>
        <v>0</v>
      </c>
      <c r="F24" s="25"/>
      <c r="G24" s="25"/>
      <c r="I24" s="26"/>
      <c r="J24" s="18"/>
      <c r="K24" s="18"/>
    </row>
    <row r="25" spans="1:11" ht="49.15" customHeight="1" x14ac:dyDescent="0.25">
      <c r="B25" s="46" t="s">
        <v>100</v>
      </c>
      <c r="C25" s="64"/>
      <c r="D25" s="17"/>
      <c r="E25" s="2"/>
      <c r="F25" s="25"/>
      <c r="G25" s="25"/>
      <c r="I25" s="26"/>
      <c r="J25" s="18"/>
      <c r="K25" s="18"/>
    </row>
    <row r="26" spans="1:11" x14ac:dyDescent="0.25">
      <c r="A26" s="3" t="s">
        <v>1526</v>
      </c>
      <c r="B26" s="38" t="s">
        <v>470</v>
      </c>
      <c r="C26" s="38">
        <v>1</v>
      </c>
      <c r="D26" s="13">
        <v>0</v>
      </c>
      <c r="E26" s="69">
        <f t="shared" ref="E26" si="4">D26*C26</f>
        <v>0</v>
      </c>
      <c r="J26" s="11"/>
    </row>
    <row r="27" spans="1:11" ht="94.5" x14ac:dyDescent="0.25">
      <c r="B27" s="46" t="s">
        <v>657</v>
      </c>
      <c r="C27" s="39"/>
      <c r="D27" s="6"/>
      <c r="E27" s="39"/>
    </row>
    <row r="28" spans="1:11" x14ac:dyDescent="0.25">
      <c r="A28" s="3" t="s">
        <v>1527</v>
      </c>
      <c r="B28" s="3" t="s">
        <v>171</v>
      </c>
      <c r="C28" s="3">
        <v>1</v>
      </c>
      <c r="D28" s="13">
        <v>0</v>
      </c>
      <c r="E28" s="2">
        <f>D28*C28</f>
        <v>0</v>
      </c>
    </row>
    <row r="29" spans="1:11" x14ac:dyDescent="0.25">
      <c r="B29" s="48" t="s">
        <v>172</v>
      </c>
      <c r="D29" s="19"/>
      <c r="E29" s="71"/>
    </row>
    <row r="30" spans="1:11" x14ac:dyDescent="0.25">
      <c r="A30" s="3" t="s">
        <v>1528</v>
      </c>
      <c r="B30" s="38" t="s">
        <v>174</v>
      </c>
      <c r="C30" s="3">
        <v>1</v>
      </c>
      <c r="D30" s="13">
        <v>0</v>
      </c>
      <c r="E30" s="2">
        <f>D30*C30</f>
        <v>0</v>
      </c>
    </row>
    <row r="31" spans="1:11" ht="47.25" x14ac:dyDescent="0.25">
      <c r="B31" s="46" t="s">
        <v>175</v>
      </c>
      <c r="D31" s="19"/>
      <c r="E31" s="71"/>
    </row>
    <row r="32" spans="1:11" x14ac:dyDescent="0.25">
      <c r="A32" s="3" t="s">
        <v>1529</v>
      </c>
      <c r="B32" s="38" t="s">
        <v>177</v>
      </c>
      <c r="C32" s="3">
        <v>1</v>
      </c>
      <c r="D32" s="13">
        <v>0</v>
      </c>
      <c r="E32" s="2">
        <f>D32*C32</f>
        <v>0</v>
      </c>
    </row>
    <row r="33" spans="1:5" x14ac:dyDescent="0.25">
      <c r="B33" s="46" t="s">
        <v>177</v>
      </c>
      <c r="D33" s="19"/>
      <c r="E33" s="71"/>
    </row>
    <row r="34" spans="1:5" x14ac:dyDescent="0.25">
      <c r="A34" s="37"/>
    </row>
    <row r="35" spans="1:5" s="9" customFormat="1" x14ac:dyDescent="0.25">
      <c r="A35" s="3" t="s">
        <v>1530</v>
      </c>
      <c r="B35" s="49" t="s">
        <v>179</v>
      </c>
      <c r="C35" s="3"/>
      <c r="D35" s="13"/>
      <c r="E35" s="2"/>
    </row>
    <row r="36" spans="1:5" s="5" customFormat="1" x14ac:dyDescent="0.25">
      <c r="A36" s="38" t="s">
        <v>1531</v>
      </c>
      <c r="B36" s="38" t="s">
        <v>550</v>
      </c>
      <c r="C36" s="38">
        <v>1</v>
      </c>
      <c r="D36" s="13">
        <v>0</v>
      </c>
      <c r="E36" s="69">
        <f>D36*C36</f>
        <v>0</v>
      </c>
    </row>
    <row r="37" spans="1:5" s="6" customFormat="1" ht="100.15" customHeight="1" x14ac:dyDescent="0.25">
      <c r="A37" s="39"/>
      <c r="B37" s="46" t="s">
        <v>551</v>
      </c>
      <c r="C37" s="39"/>
      <c r="D37" s="15"/>
      <c r="E37" s="69"/>
    </row>
    <row r="38" spans="1:5" s="11" customFormat="1" x14ac:dyDescent="0.25">
      <c r="A38" s="38" t="s">
        <v>1532</v>
      </c>
      <c r="B38" s="38" t="s">
        <v>401</v>
      </c>
      <c r="C38" s="38">
        <v>1</v>
      </c>
      <c r="D38" s="13">
        <v>0</v>
      </c>
      <c r="E38" s="69">
        <f>D38*C38</f>
        <v>0</v>
      </c>
    </row>
    <row r="39" spans="1:5" s="18" customFormat="1" ht="57" customHeight="1" x14ac:dyDescent="0.25">
      <c r="A39" s="61"/>
      <c r="B39" s="46" t="s">
        <v>402</v>
      </c>
      <c r="C39" s="39"/>
      <c r="D39" s="15"/>
      <c r="E39" s="69"/>
    </row>
    <row r="40" spans="1:5" s="5" customFormat="1" x14ac:dyDescent="0.25">
      <c r="A40" s="38" t="s">
        <v>1533</v>
      </c>
      <c r="B40" s="38" t="s">
        <v>481</v>
      </c>
      <c r="C40" s="38">
        <v>1</v>
      </c>
      <c r="D40" s="13">
        <v>0</v>
      </c>
      <c r="E40" s="69">
        <f>D40*C40</f>
        <v>0</v>
      </c>
    </row>
    <row r="41" spans="1:5" s="6" customFormat="1" ht="84.75" customHeight="1" x14ac:dyDescent="0.25">
      <c r="A41" s="39"/>
      <c r="B41" s="46" t="s">
        <v>482</v>
      </c>
      <c r="C41" s="39"/>
      <c r="D41" s="15"/>
      <c r="E41" s="69"/>
    </row>
    <row r="42" spans="1:5" s="11" customFormat="1" x14ac:dyDescent="0.25">
      <c r="A42" s="38" t="s">
        <v>1534</v>
      </c>
      <c r="B42" s="38" t="s">
        <v>484</v>
      </c>
      <c r="C42" s="38">
        <v>1</v>
      </c>
      <c r="D42" s="13">
        <v>0</v>
      </c>
      <c r="E42" s="69">
        <f>D42*C42</f>
        <v>0</v>
      </c>
    </row>
    <row r="43" spans="1:5" s="18" customFormat="1" ht="126" x14ac:dyDescent="0.25">
      <c r="A43" s="39"/>
      <c r="B43" s="46" t="s">
        <v>485</v>
      </c>
      <c r="C43" s="39"/>
      <c r="D43" s="15"/>
      <c r="E43" s="69"/>
    </row>
    <row r="44" spans="1:5" s="11" customFormat="1" x14ac:dyDescent="0.25">
      <c r="A44" s="38" t="s">
        <v>1535</v>
      </c>
      <c r="B44" s="38" t="s">
        <v>487</v>
      </c>
      <c r="C44" s="38">
        <v>1</v>
      </c>
      <c r="D44" s="13">
        <v>0</v>
      </c>
      <c r="E44" s="69">
        <f>D44*C44</f>
        <v>0</v>
      </c>
    </row>
    <row r="45" spans="1:5" s="18" customFormat="1" ht="63" x14ac:dyDescent="0.25">
      <c r="A45" s="61"/>
      <c r="B45" s="46" t="s">
        <v>488</v>
      </c>
      <c r="C45" s="61"/>
      <c r="D45" s="19"/>
      <c r="E45" s="70"/>
    </row>
    <row r="46" spans="1:5" s="9" customFormat="1" x14ac:dyDescent="0.25">
      <c r="A46" s="38" t="s">
        <v>1536</v>
      </c>
      <c r="B46" s="3" t="s">
        <v>195</v>
      </c>
      <c r="C46" s="3">
        <v>1</v>
      </c>
      <c r="D46" s="13">
        <v>0</v>
      </c>
      <c r="E46" s="2">
        <f>D46*C46</f>
        <v>0</v>
      </c>
    </row>
    <row r="47" spans="1:5" ht="63" x14ac:dyDescent="0.25">
      <c r="A47" s="39"/>
      <c r="B47" s="46" t="s">
        <v>196</v>
      </c>
      <c r="D47" s="19"/>
      <c r="E47" s="2"/>
    </row>
    <row r="48" spans="1:5" s="5" customFormat="1" x14ac:dyDescent="0.25">
      <c r="A48" s="38" t="s">
        <v>1537</v>
      </c>
      <c r="B48" s="38" t="s">
        <v>198</v>
      </c>
      <c r="C48" s="38">
        <v>1</v>
      </c>
      <c r="D48" s="13">
        <v>0</v>
      </c>
      <c r="E48" s="69">
        <f>D48*C48</f>
        <v>0</v>
      </c>
    </row>
    <row r="49" spans="1:6" s="6" customFormat="1" ht="47.25" x14ac:dyDescent="0.25">
      <c r="A49" s="39"/>
      <c r="B49" s="46" t="s">
        <v>613</v>
      </c>
      <c r="C49" s="39"/>
      <c r="D49" s="15"/>
      <c r="E49" s="69"/>
    </row>
    <row r="50" spans="1:6" s="5" customFormat="1" x14ac:dyDescent="0.25">
      <c r="A50" s="38" t="s">
        <v>1538</v>
      </c>
      <c r="B50" s="38" t="s">
        <v>210</v>
      </c>
      <c r="C50" s="38">
        <v>1</v>
      </c>
      <c r="D50" s="13">
        <v>0</v>
      </c>
      <c r="E50" s="69">
        <f>D50*C50</f>
        <v>0</v>
      </c>
      <c r="F50" s="6"/>
    </row>
    <row r="51" spans="1:6" s="6" customFormat="1" ht="47.25" x14ac:dyDescent="0.25">
      <c r="A51" s="61"/>
      <c r="B51" s="46" t="s">
        <v>211</v>
      </c>
      <c r="C51" s="39"/>
      <c r="D51" s="15"/>
      <c r="E51" s="69"/>
    </row>
    <row r="52" spans="1:6" s="11" customFormat="1" x14ac:dyDescent="0.25">
      <c r="A52" s="38" t="s">
        <v>1539</v>
      </c>
      <c r="B52" s="3" t="s">
        <v>219</v>
      </c>
      <c r="C52" s="3">
        <v>1</v>
      </c>
      <c r="D52" s="13">
        <v>0</v>
      </c>
      <c r="E52" s="2">
        <f>D52*C52</f>
        <v>0</v>
      </c>
      <c r="F52" s="18"/>
    </row>
    <row r="53" spans="1:6" s="18" customFormat="1" ht="47.25" x14ac:dyDescent="0.25">
      <c r="A53" s="39"/>
      <c r="B53" s="46" t="s">
        <v>220</v>
      </c>
      <c r="C53" s="1"/>
      <c r="D53" s="19"/>
      <c r="E53" s="2"/>
    </row>
    <row r="54" spans="1:6" s="5" customFormat="1" x14ac:dyDescent="0.25">
      <c r="A54" s="38" t="s">
        <v>1540</v>
      </c>
      <c r="B54" s="38" t="s">
        <v>213</v>
      </c>
      <c r="C54" s="38">
        <v>1</v>
      </c>
      <c r="D54" s="13">
        <v>0</v>
      </c>
      <c r="E54" s="69">
        <f>D54*C54</f>
        <v>0</v>
      </c>
      <c r="F54" s="6"/>
    </row>
    <row r="55" spans="1:6" s="6" customFormat="1" ht="47.25" x14ac:dyDescent="0.25">
      <c r="A55" s="39"/>
      <c r="B55" s="46" t="s">
        <v>214</v>
      </c>
      <c r="C55" s="39"/>
      <c r="D55" s="15"/>
      <c r="E55" s="69"/>
    </row>
    <row r="56" spans="1:6" s="5" customFormat="1" x14ac:dyDescent="0.25">
      <c r="A56" s="38" t="s">
        <v>1541</v>
      </c>
      <c r="B56" s="38" t="s">
        <v>222</v>
      </c>
      <c r="C56" s="38">
        <v>1</v>
      </c>
      <c r="D56" s="13">
        <v>0</v>
      </c>
      <c r="E56" s="69">
        <f>D56*C56</f>
        <v>0</v>
      </c>
      <c r="F56" s="6"/>
    </row>
    <row r="57" spans="1:6" s="6" customFormat="1" ht="47.25" x14ac:dyDescent="0.25">
      <c r="A57" s="61"/>
      <c r="B57" s="46" t="s">
        <v>223</v>
      </c>
      <c r="C57" s="39"/>
      <c r="D57" s="15"/>
      <c r="E57" s="69"/>
    </row>
    <row r="58" spans="1:6" s="5" customFormat="1" x14ac:dyDescent="0.25">
      <c r="A58" s="38" t="s">
        <v>1542</v>
      </c>
      <c r="B58" s="38" t="s">
        <v>499</v>
      </c>
      <c r="C58" s="38">
        <v>1</v>
      </c>
      <c r="D58" s="13">
        <v>0</v>
      </c>
      <c r="E58" s="69">
        <f>D58*C58</f>
        <v>0</v>
      </c>
      <c r="F58" s="6"/>
    </row>
    <row r="59" spans="1:6" s="6" customFormat="1" ht="63" x14ac:dyDescent="0.25">
      <c r="A59" s="39"/>
      <c r="B59" s="46" t="s">
        <v>619</v>
      </c>
      <c r="C59" s="39"/>
      <c r="D59" s="15"/>
      <c r="E59" s="69"/>
    </row>
    <row r="60" spans="1:6" s="5" customFormat="1" x14ac:dyDescent="0.25">
      <c r="A60" s="38" t="s">
        <v>1543</v>
      </c>
      <c r="B60" s="38" t="s">
        <v>228</v>
      </c>
      <c r="C60" s="38">
        <v>1</v>
      </c>
      <c r="D60" s="13">
        <v>0</v>
      </c>
      <c r="E60" s="69">
        <f>D60*C60</f>
        <v>0</v>
      </c>
      <c r="F60" s="6"/>
    </row>
    <row r="61" spans="1:6" s="5" customFormat="1" ht="47.25" x14ac:dyDescent="0.25">
      <c r="A61" s="39"/>
      <c r="B61" s="46" t="s">
        <v>229</v>
      </c>
      <c r="C61" s="39"/>
      <c r="D61" s="15"/>
      <c r="E61" s="69"/>
      <c r="F61" s="6"/>
    </row>
    <row r="62" spans="1:6" s="6" customFormat="1" x14ac:dyDescent="0.25">
      <c r="A62" s="38" t="s">
        <v>1544</v>
      </c>
      <c r="B62" s="38" t="s">
        <v>231</v>
      </c>
      <c r="C62" s="38">
        <v>1</v>
      </c>
      <c r="D62" s="13">
        <v>0</v>
      </c>
      <c r="E62" s="69">
        <f>D62*C62</f>
        <v>0</v>
      </c>
    </row>
    <row r="63" spans="1:6" s="5" customFormat="1" ht="47.25" x14ac:dyDescent="0.25">
      <c r="A63" s="61"/>
      <c r="B63" s="46" t="s">
        <v>232</v>
      </c>
      <c r="C63" s="39"/>
      <c r="D63" s="15"/>
      <c r="E63" s="69"/>
      <c r="F63" s="6"/>
    </row>
    <row r="64" spans="1:6" s="6" customFormat="1" x14ac:dyDescent="0.25">
      <c r="A64" s="38" t="s">
        <v>1545</v>
      </c>
      <c r="B64" s="38" t="s">
        <v>1177</v>
      </c>
      <c r="C64" s="38">
        <v>1</v>
      </c>
      <c r="D64" s="13">
        <v>0</v>
      </c>
      <c r="E64" s="69">
        <f>D64*C64</f>
        <v>0</v>
      </c>
    </row>
    <row r="65" spans="1:6" s="5" customFormat="1" ht="40.9" customHeight="1" x14ac:dyDescent="0.25">
      <c r="A65" s="39"/>
      <c r="B65" s="46" t="s">
        <v>1178</v>
      </c>
      <c r="C65" s="39"/>
      <c r="D65" s="15"/>
      <c r="E65" s="69"/>
      <c r="F65" s="6"/>
    </row>
    <row r="66" spans="1:6" s="6" customFormat="1" x14ac:dyDescent="0.25">
      <c r="A66" s="38" t="s">
        <v>1546</v>
      </c>
      <c r="B66" s="38" t="s">
        <v>234</v>
      </c>
      <c r="C66" s="38">
        <v>1</v>
      </c>
      <c r="D66" s="13">
        <v>0</v>
      </c>
      <c r="E66" s="69">
        <f>D66*C66</f>
        <v>0</v>
      </c>
    </row>
    <row r="67" spans="1:6" s="5" customFormat="1" ht="31.5" x14ac:dyDescent="0.25">
      <c r="A67" s="39"/>
      <c r="B67" s="46" t="s">
        <v>1180</v>
      </c>
      <c r="C67" s="39"/>
      <c r="D67" s="15"/>
      <c r="E67" s="69"/>
      <c r="F67" s="6"/>
    </row>
    <row r="68" spans="1:6" s="6" customFormat="1" x14ac:dyDescent="0.25">
      <c r="A68" s="38" t="s">
        <v>1547</v>
      </c>
      <c r="B68" s="38" t="s">
        <v>563</v>
      </c>
      <c r="C68" s="38">
        <v>1</v>
      </c>
      <c r="D68" s="13">
        <v>0</v>
      </c>
      <c r="E68" s="69">
        <f>D68*C68</f>
        <v>0</v>
      </c>
    </row>
    <row r="69" spans="1:6" s="5" customFormat="1" ht="94.5" x14ac:dyDescent="0.25">
      <c r="A69" s="61"/>
      <c r="B69" s="46" t="s">
        <v>564</v>
      </c>
      <c r="C69" s="39"/>
      <c r="D69" s="13"/>
      <c r="E69" s="69"/>
      <c r="F69" s="6"/>
    </row>
    <row r="70" spans="1:6" s="6" customFormat="1" x14ac:dyDescent="0.25">
      <c r="A70" s="38" t="s">
        <v>1548</v>
      </c>
      <c r="B70" s="38" t="s">
        <v>240</v>
      </c>
      <c r="C70" s="38">
        <v>1</v>
      </c>
      <c r="D70" s="13">
        <v>0</v>
      </c>
      <c r="E70" s="69">
        <f>D70*C70</f>
        <v>0</v>
      </c>
    </row>
    <row r="71" spans="1:6" s="5" customFormat="1" ht="31.5" x14ac:dyDescent="0.25">
      <c r="A71" s="39"/>
      <c r="B71" s="46" t="s">
        <v>241</v>
      </c>
      <c r="C71" s="39"/>
      <c r="D71" s="15"/>
      <c r="E71" s="69"/>
      <c r="F71" s="6"/>
    </row>
    <row r="72" spans="1:6" s="6" customFormat="1" x14ac:dyDescent="0.25">
      <c r="A72" s="38" t="s">
        <v>1549</v>
      </c>
      <c r="B72" s="38" t="s">
        <v>243</v>
      </c>
      <c r="C72" s="38">
        <v>1</v>
      </c>
      <c r="D72" s="13">
        <v>0</v>
      </c>
      <c r="E72" s="69">
        <f>D72*C72</f>
        <v>0</v>
      </c>
    </row>
    <row r="73" spans="1:6" s="5" customFormat="1" ht="31.5" x14ac:dyDescent="0.25">
      <c r="A73" s="39"/>
      <c r="B73" s="46" t="s">
        <v>244</v>
      </c>
      <c r="C73" s="39"/>
      <c r="D73" s="15"/>
      <c r="E73" s="69"/>
      <c r="F73" s="6"/>
    </row>
    <row r="74" spans="1:6" s="6" customFormat="1" x14ac:dyDescent="0.25">
      <c r="A74" s="38" t="s">
        <v>1550</v>
      </c>
      <c r="B74" s="38" t="s">
        <v>171</v>
      </c>
      <c r="C74" s="38">
        <v>1</v>
      </c>
      <c r="D74" s="13">
        <v>0</v>
      </c>
      <c r="E74" s="69">
        <f>D74*C74</f>
        <v>0</v>
      </c>
    </row>
    <row r="75" spans="1:6" s="6" customFormat="1" x14ac:dyDescent="0.25">
      <c r="A75" s="61"/>
      <c r="B75" s="46" t="s">
        <v>172</v>
      </c>
      <c r="C75" s="39"/>
      <c r="D75" s="15"/>
      <c r="E75" s="77"/>
    </row>
    <row r="76" spans="1:6" s="6" customFormat="1" x14ac:dyDescent="0.25">
      <c r="A76" s="38" t="s">
        <v>1551</v>
      </c>
      <c r="B76" s="38" t="s">
        <v>174</v>
      </c>
      <c r="C76" s="38">
        <v>1</v>
      </c>
      <c r="D76" s="13">
        <v>0</v>
      </c>
      <c r="E76" s="69">
        <f>D76*C76</f>
        <v>0</v>
      </c>
      <c r="F76" s="15"/>
    </row>
    <row r="77" spans="1:6" s="6" customFormat="1" ht="47.25" x14ac:dyDescent="0.25">
      <c r="A77" s="39"/>
      <c r="B77" s="46" t="s">
        <v>175</v>
      </c>
      <c r="C77" s="39"/>
      <c r="D77" s="15"/>
      <c r="E77" s="77"/>
    </row>
    <row r="78" spans="1:6" s="6" customFormat="1" x14ac:dyDescent="0.25">
      <c r="A78" s="38" t="s">
        <v>1552</v>
      </c>
      <c r="B78" s="38" t="s">
        <v>177</v>
      </c>
      <c r="C78" s="38">
        <v>1</v>
      </c>
      <c r="D78" s="13">
        <v>0</v>
      </c>
      <c r="E78" s="69">
        <f>D78*C78</f>
        <v>0</v>
      </c>
    </row>
    <row r="79" spans="1:6" s="6" customFormat="1" x14ac:dyDescent="0.25">
      <c r="A79" s="39"/>
      <c r="B79" s="46" t="s">
        <v>177</v>
      </c>
      <c r="C79" s="39"/>
      <c r="D79" s="15"/>
      <c r="E79" s="77"/>
    </row>
    <row r="80" spans="1:6" x14ac:dyDescent="0.25">
      <c r="B80" s="46"/>
      <c r="D80" s="19"/>
      <c r="E80" s="2"/>
    </row>
    <row r="81" spans="1:6" s="9" customFormat="1" x14ac:dyDescent="0.25">
      <c r="A81" s="3" t="s">
        <v>1553</v>
      </c>
      <c r="B81" s="49" t="s">
        <v>314</v>
      </c>
      <c r="C81" s="3"/>
      <c r="D81" s="13"/>
      <c r="E81" s="2"/>
    </row>
    <row r="82" spans="1:6" s="9" customFormat="1" x14ac:dyDescent="0.25">
      <c r="A82" s="3" t="s">
        <v>1554</v>
      </c>
      <c r="B82" s="3" t="s">
        <v>319</v>
      </c>
      <c r="C82" s="3">
        <v>1</v>
      </c>
      <c r="D82" s="13">
        <v>0</v>
      </c>
      <c r="E82" s="2">
        <f>D82*C82</f>
        <v>0</v>
      </c>
    </row>
    <row r="83" spans="1:6" ht="63" x14ac:dyDescent="0.25">
      <c r="B83" s="46" t="s">
        <v>320</v>
      </c>
      <c r="D83" s="19"/>
      <c r="E83" s="2"/>
    </row>
    <row r="84" spans="1:6" s="6" customFormat="1" x14ac:dyDescent="0.25">
      <c r="A84" s="38" t="s">
        <v>1555</v>
      </c>
      <c r="B84" s="38" t="s">
        <v>573</v>
      </c>
      <c r="C84" s="63">
        <v>1</v>
      </c>
      <c r="D84" s="13">
        <v>0</v>
      </c>
      <c r="E84" s="69">
        <f t="shared" ref="E84" si="5">D84*C84</f>
        <v>0</v>
      </c>
      <c r="F84" s="5"/>
    </row>
    <row r="85" spans="1:6" s="6" customFormat="1" ht="288" customHeight="1" x14ac:dyDescent="0.25">
      <c r="A85" s="38"/>
      <c r="B85" s="46" t="s">
        <v>1504</v>
      </c>
      <c r="C85" s="93"/>
      <c r="D85" s="19"/>
      <c r="E85" s="70"/>
    </row>
    <row r="86" spans="1:6" s="9" customFormat="1" x14ac:dyDescent="0.25">
      <c r="A86" s="3" t="s">
        <v>1556</v>
      </c>
      <c r="B86" s="3" t="s">
        <v>437</v>
      </c>
      <c r="C86" s="62">
        <v>1</v>
      </c>
      <c r="D86" s="13">
        <v>0</v>
      </c>
      <c r="E86" s="2">
        <f t="shared" ref="E86" si="6">D86*C86</f>
        <v>0</v>
      </c>
    </row>
    <row r="87" spans="1:6" ht="94.5" x14ac:dyDescent="0.25">
      <c r="B87" s="47" t="s">
        <v>438</v>
      </c>
      <c r="C87" s="90"/>
      <c r="D87" s="13"/>
      <c r="E87" s="2"/>
    </row>
    <row r="88" spans="1:6" s="9" customFormat="1" x14ac:dyDescent="0.25">
      <c r="A88" s="38" t="s">
        <v>1557</v>
      </c>
      <c r="B88" s="38" t="s">
        <v>325</v>
      </c>
      <c r="C88" s="38">
        <v>1</v>
      </c>
      <c r="D88" s="13">
        <v>0</v>
      </c>
      <c r="E88" s="69">
        <f>D88*C88</f>
        <v>0</v>
      </c>
    </row>
    <row r="89" spans="1:6" ht="69.75" customHeight="1" x14ac:dyDescent="0.25">
      <c r="A89" s="38"/>
      <c r="B89" s="46" t="s">
        <v>440</v>
      </c>
      <c r="C89" s="39"/>
      <c r="D89" s="15"/>
      <c r="E89" s="69"/>
    </row>
    <row r="90" spans="1:6" s="9" customFormat="1" x14ac:dyDescent="0.25">
      <c r="A90" s="3" t="s">
        <v>1558</v>
      </c>
      <c r="B90" s="3" t="s">
        <v>328</v>
      </c>
      <c r="C90" s="3">
        <v>1</v>
      </c>
      <c r="D90" s="13">
        <v>0</v>
      </c>
      <c r="E90" s="2">
        <f>D90*C90</f>
        <v>0</v>
      </c>
    </row>
    <row r="91" spans="1:6" ht="63" x14ac:dyDescent="0.25">
      <c r="B91" s="46" t="s">
        <v>329</v>
      </c>
      <c r="D91" s="19"/>
      <c r="E91" s="2"/>
    </row>
    <row r="92" spans="1:6" s="5" customFormat="1" x14ac:dyDescent="0.25">
      <c r="A92" s="38" t="s">
        <v>1559</v>
      </c>
      <c r="B92" s="38" t="s">
        <v>579</v>
      </c>
      <c r="C92" s="38">
        <v>1</v>
      </c>
      <c r="D92" s="13">
        <v>0</v>
      </c>
      <c r="E92" s="69">
        <f>D92*C92</f>
        <v>0</v>
      </c>
    </row>
    <row r="93" spans="1:6" s="6" customFormat="1" x14ac:dyDescent="0.25">
      <c r="A93" s="38"/>
      <c r="B93" s="46" t="s">
        <v>580</v>
      </c>
      <c r="C93" s="39"/>
      <c r="D93" s="15"/>
      <c r="E93" s="69"/>
    </row>
    <row r="94" spans="1:6" s="9" customFormat="1" x14ac:dyDescent="0.25">
      <c r="A94" s="3" t="s">
        <v>1560</v>
      </c>
      <c r="B94" s="3" t="s">
        <v>340</v>
      </c>
      <c r="C94" s="3">
        <v>1</v>
      </c>
      <c r="D94" s="13">
        <v>0</v>
      </c>
      <c r="E94" s="2">
        <f>D94*C94</f>
        <v>0</v>
      </c>
    </row>
    <row r="95" spans="1:6" ht="94.5" x14ac:dyDescent="0.25">
      <c r="B95" s="46" t="s">
        <v>341</v>
      </c>
      <c r="D95" s="19"/>
      <c r="E95" s="2"/>
    </row>
    <row r="96" spans="1:6" s="6" customFormat="1" x14ac:dyDescent="0.25">
      <c r="A96" s="38" t="s">
        <v>1561</v>
      </c>
      <c r="B96" s="38" t="s">
        <v>346</v>
      </c>
      <c r="C96" s="38">
        <v>1</v>
      </c>
      <c r="D96" s="13">
        <v>0</v>
      </c>
      <c r="E96" s="69">
        <f>D96*C96</f>
        <v>0</v>
      </c>
      <c r="F96" s="5"/>
    </row>
    <row r="97" spans="1:5" s="6" customFormat="1" ht="31.5" x14ac:dyDescent="0.25">
      <c r="A97" s="38"/>
      <c r="B97" s="46" t="s">
        <v>347</v>
      </c>
      <c r="C97" s="39"/>
      <c r="D97" s="15"/>
      <c r="E97" s="69"/>
    </row>
    <row r="98" spans="1:5" s="6" customFormat="1" x14ac:dyDescent="0.25">
      <c r="A98" s="3" t="s">
        <v>1562</v>
      </c>
      <c r="B98" s="38" t="s">
        <v>171</v>
      </c>
      <c r="C98" s="38">
        <v>1</v>
      </c>
      <c r="D98" s="13">
        <v>0</v>
      </c>
      <c r="E98" s="69">
        <f>D98*C98</f>
        <v>0</v>
      </c>
    </row>
    <row r="99" spans="1:5" s="6" customFormat="1" x14ac:dyDescent="0.25">
      <c r="A99" s="1"/>
      <c r="B99" s="46" t="s">
        <v>172</v>
      </c>
      <c r="C99" s="39"/>
      <c r="D99" s="15"/>
      <c r="E99" s="77"/>
    </row>
    <row r="100" spans="1:5" s="6" customFormat="1" x14ac:dyDescent="0.25">
      <c r="A100" s="38" t="s">
        <v>1563</v>
      </c>
      <c r="B100" s="38" t="s">
        <v>174</v>
      </c>
      <c r="C100" s="38">
        <v>1</v>
      </c>
      <c r="D100" s="13">
        <v>0</v>
      </c>
      <c r="E100" s="69">
        <f>D100*C100</f>
        <v>0</v>
      </c>
    </row>
    <row r="101" spans="1:5" s="6" customFormat="1" ht="47.25" x14ac:dyDescent="0.25">
      <c r="A101" s="38"/>
      <c r="B101" s="46" t="s">
        <v>175</v>
      </c>
      <c r="C101" s="39"/>
      <c r="D101" s="15"/>
      <c r="E101" s="77"/>
    </row>
    <row r="102" spans="1:5" s="6" customFormat="1" x14ac:dyDescent="0.25">
      <c r="A102" s="3" t="s">
        <v>1564</v>
      </c>
      <c r="B102" s="38" t="s">
        <v>177</v>
      </c>
      <c r="C102" s="38">
        <v>1</v>
      </c>
      <c r="D102" s="13">
        <v>0</v>
      </c>
      <c r="E102" s="69">
        <f>D102*C102</f>
        <v>0</v>
      </c>
    </row>
    <row r="103" spans="1:5" s="6" customFormat="1" ht="16.5" thickBot="1" x14ac:dyDescent="0.3">
      <c r="A103" s="1"/>
      <c r="B103" s="46" t="s">
        <v>177</v>
      </c>
      <c r="C103" s="39"/>
      <c r="D103" s="15"/>
      <c r="E103" s="77"/>
    </row>
    <row r="104" spans="1:5" ht="16.5" thickBot="1" x14ac:dyDescent="0.3">
      <c r="B104" s="46"/>
      <c r="D104" s="24" t="s">
        <v>586</v>
      </c>
      <c r="E104" s="76">
        <f>SUM(E2:E103)</f>
        <v>0</v>
      </c>
    </row>
  </sheetData>
  <sheetProtection algorithmName="SHA-512" hashValue="CZxqeixyWkAiLGMyPpV47hD/kANWZe2pVsEYR99TV4WAFtC4SnEXtwk/bAB1a/rgU0PzVnIuOiotlcndFCv2Ig==" saltValue="n2963xp2JLWhKlR0o8YdLQ==" spinCount="100000" sheet="1" objects="1" scenarios="1"/>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BD39-90E6-4E5F-8C9F-1067A8995390}">
  <sheetPr>
    <tabColor rgb="FFFFC000"/>
  </sheetPr>
  <dimension ref="A1:F76"/>
  <sheetViews>
    <sheetView zoomScaleNormal="100"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1513</v>
      </c>
      <c r="B2" s="44" t="s">
        <v>26</v>
      </c>
      <c r="C2" s="3"/>
      <c r="D2" s="11"/>
      <c r="E2" s="3"/>
    </row>
    <row r="3" spans="1:5" s="4" customFormat="1" x14ac:dyDescent="0.25">
      <c r="A3" s="37" t="s">
        <v>1514</v>
      </c>
      <c r="B3" s="45" t="s">
        <v>50</v>
      </c>
      <c r="C3" s="37"/>
      <c r="D3" s="12"/>
      <c r="E3" s="68"/>
    </row>
    <row r="4" spans="1:5" s="9" customFormat="1" x14ac:dyDescent="0.25">
      <c r="A4" s="3" t="s">
        <v>1515</v>
      </c>
      <c r="B4" s="3" t="s">
        <v>364</v>
      </c>
      <c r="C4" s="3">
        <v>2</v>
      </c>
      <c r="D4" s="13">
        <v>0</v>
      </c>
      <c r="E4" s="2">
        <f>D4*C4</f>
        <v>0</v>
      </c>
    </row>
    <row r="5" spans="1:5" ht="84" customHeight="1" x14ac:dyDescent="0.25">
      <c r="B5" s="46" t="s">
        <v>365</v>
      </c>
      <c r="D5" s="19"/>
      <c r="E5" s="2"/>
    </row>
    <row r="6" spans="1:5" s="9" customFormat="1" x14ac:dyDescent="0.25">
      <c r="A6" s="3" t="s">
        <v>1516</v>
      </c>
      <c r="B6" s="3" t="s">
        <v>534</v>
      </c>
      <c r="C6" s="3">
        <v>2</v>
      </c>
      <c r="D6" s="13">
        <v>0</v>
      </c>
      <c r="E6" s="2">
        <f>D6*C6</f>
        <v>0</v>
      </c>
    </row>
    <row r="7" spans="1:5" ht="31.5" x14ac:dyDescent="0.25">
      <c r="B7" s="46" t="s">
        <v>368</v>
      </c>
      <c r="D7" s="19"/>
      <c r="E7" s="2"/>
    </row>
    <row r="8" spans="1:5" s="9" customFormat="1" x14ac:dyDescent="0.25">
      <c r="A8" s="3" t="s">
        <v>1517</v>
      </c>
      <c r="B8" s="3" t="s">
        <v>370</v>
      </c>
      <c r="C8" s="3">
        <v>4</v>
      </c>
      <c r="D8" s="13">
        <v>0</v>
      </c>
      <c r="E8" s="2">
        <f t="shared" ref="E8:E12" si="0">D8*C8</f>
        <v>0</v>
      </c>
    </row>
    <row r="9" spans="1:5" s="4" customFormat="1" ht="70.5" customHeight="1" x14ac:dyDescent="0.25">
      <c r="A9" s="1"/>
      <c r="B9" s="46" t="s">
        <v>371</v>
      </c>
      <c r="C9" s="37"/>
      <c r="D9" s="12"/>
      <c r="E9" s="2"/>
    </row>
    <row r="10" spans="1:5" s="9" customFormat="1" x14ac:dyDescent="0.25">
      <c r="A10" s="3" t="s">
        <v>1518</v>
      </c>
      <c r="B10" s="3" t="s">
        <v>373</v>
      </c>
      <c r="C10" s="3">
        <v>1</v>
      </c>
      <c r="D10" s="13">
        <v>0</v>
      </c>
      <c r="E10" s="2">
        <f t="shared" ref="E10" si="1">D10*C10</f>
        <v>0</v>
      </c>
    </row>
    <row r="11" spans="1:5" ht="94.5" x14ac:dyDescent="0.25">
      <c r="B11" s="46" t="s">
        <v>374</v>
      </c>
      <c r="D11" s="19"/>
      <c r="E11" s="2"/>
    </row>
    <row r="12" spans="1:5" s="5" customFormat="1" x14ac:dyDescent="0.25">
      <c r="A12" s="3" t="s">
        <v>1519</v>
      </c>
      <c r="B12" s="38" t="s">
        <v>376</v>
      </c>
      <c r="C12" s="38">
        <v>1</v>
      </c>
      <c r="D12" s="13">
        <v>0</v>
      </c>
      <c r="E12" s="69">
        <f t="shared" si="0"/>
        <v>0</v>
      </c>
    </row>
    <row r="13" spans="1:5" s="6" customFormat="1" ht="116.25" customHeight="1" x14ac:dyDescent="0.25">
      <c r="A13" s="1"/>
      <c r="B13" s="46" t="s">
        <v>538</v>
      </c>
      <c r="C13" s="39"/>
      <c r="D13" s="15"/>
      <c r="E13" s="69"/>
    </row>
    <row r="14" spans="1:5" x14ac:dyDescent="0.25">
      <c r="A14" s="3" t="s">
        <v>1520</v>
      </c>
      <c r="B14" s="3" t="s">
        <v>171</v>
      </c>
      <c r="C14" s="3">
        <v>1</v>
      </c>
      <c r="D14" s="13">
        <v>0</v>
      </c>
      <c r="E14" s="2">
        <f>D14*C14</f>
        <v>0</v>
      </c>
    </row>
    <row r="15" spans="1:5" x14ac:dyDescent="0.25">
      <c r="B15" s="48" t="s">
        <v>172</v>
      </c>
      <c r="D15" s="19"/>
      <c r="E15" s="71"/>
    </row>
    <row r="16" spans="1:5" x14ac:dyDescent="0.25">
      <c r="A16" s="3" t="s">
        <v>1521</v>
      </c>
      <c r="B16" s="38" t="s">
        <v>174</v>
      </c>
      <c r="C16" s="3">
        <v>1</v>
      </c>
      <c r="D16" s="13">
        <v>0</v>
      </c>
      <c r="E16" s="2">
        <f>D16*C16</f>
        <v>0</v>
      </c>
    </row>
    <row r="17" spans="1:6" ht="47.25" x14ac:dyDescent="0.25">
      <c r="B17" s="46" t="s">
        <v>175</v>
      </c>
      <c r="D17" s="19"/>
      <c r="E17" s="71"/>
    </row>
    <row r="18" spans="1:6" x14ac:dyDescent="0.25">
      <c r="A18" s="3" t="s">
        <v>1522</v>
      </c>
      <c r="B18" s="38" t="s">
        <v>177</v>
      </c>
      <c r="C18" s="3">
        <v>1</v>
      </c>
      <c r="D18" s="13">
        <v>0</v>
      </c>
      <c r="E18" s="2">
        <f>D18*C18</f>
        <v>0</v>
      </c>
    </row>
    <row r="19" spans="1:6" x14ac:dyDescent="0.25">
      <c r="B19" s="46" t="s">
        <v>177</v>
      </c>
      <c r="D19" s="19"/>
      <c r="E19" s="71"/>
      <c r="F19" s="23"/>
    </row>
    <row r="20" spans="1:6" x14ac:dyDescent="0.25">
      <c r="A20" s="37"/>
    </row>
    <row r="21" spans="1:6" s="9" customFormat="1" x14ac:dyDescent="0.25">
      <c r="A21" s="3" t="s">
        <v>1530</v>
      </c>
      <c r="B21" s="49" t="s">
        <v>179</v>
      </c>
      <c r="C21" s="3"/>
      <c r="D21" s="13"/>
      <c r="E21" s="2"/>
    </row>
    <row r="22" spans="1:6" s="5" customFormat="1" x14ac:dyDescent="0.25">
      <c r="A22" s="38" t="s">
        <v>1531</v>
      </c>
      <c r="B22" s="38" t="s">
        <v>550</v>
      </c>
      <c r="C22" s="38">
        <v>1</v>
      </c>
      <c r="D22" s="13">
        <v>0</v>
      </c>
      <c r="E22" s="69">
        <f>D22*C22</f>
        <v>0</v>
      </c>
    </row>
    <row r="23" spans="1:6" s="6" customFormat="1" ht="100.15" customHeight="1" x14ac:dyDescent="0.25">
      <c r="A23" s="39"/>
      <c r="B23" s="46" t="s">
        <v>551</v>
      </c>
      <c r="C23" s="39"/>
      <c r="D23" s="15"/>
      <c r="E23" s="69"/>
    </row>
    <row r="24" spans="1:6" s="11" customFormat="1" x14ac:dyDescent="0.25">
      <c r="A24" s="38" t="s">
        <v>1532</v>
      </c>
      <c r="B24" s="38" t="s">
        <v>401</v>
      </c>
      <c r="C24" s="38">
        <v>1</v>
      </c>
      <c r="D24" s="13">
        <v>0</v>
      </c>
      <c r="E24" s="69">
        <f>D24*C24</f>
        <v>0</v>
      </c>
    </row>
    <row r="25" spans="1:6" s="18" customFormat="1" ht="57" customHeight="1" x14ac:dyDescent="0.25">
      <c r="A25" s="61"/>
      <c r="B25" s="46" t="s">
        <v>402</v>
      </c>
      <c r="C25" s="39"/>
      <c r="D25" s="15"/>
      <c r="E25" s="69"/>
    </row>
    <row r="26" spans="1:6" s="5" customFormat="1" x14ac:dyDescent="0.25">
      <c r="A26" s="38" t="s">
        <v>1533</v>
      </c>
      <c r="B26" s="38" t="s">
        <v>481</v>
      </c>
      <c r="C26" s="38">
        <v>1</v>
      </c>
      <c r="D26" s="13">
        <v>0</v>
      </c>
      <c r="E26" s="69">
        <f>D26*C26</f>
        <v>0</v>
      </c>
    </row>
    <row r="27" spans="1:6" s="6" customFormat="1" ht="84.75" customHeight="1" x14ac:dyDescent="0.25">
      <c r="A27" s="39"/>
      <c r="B27" s="46" t="s">
        <v>482</v>
      </c>
      <c r="C27" s="39"/>
      <c r="D27" s="15"/>
      <c r="E27" s="69"/>
    </row>
    <row r="28" spans="1:6" s="5" customFormat="1" x14ac:dyDescent="0.25">
      <c r="A28" s="38" t="s">
        <v>1534</v>
      </c>
      <c r="B28" s="38" t="s">
        <v>484</v>
      </c>
      <c r="C28" s="38">
        <v>1</v>
      </c>
      <c r="D28" s="13">
        <v>0</v>
      </c>
      <c r="E28" s="69">
        <f>D28*C28</f>
        <v>0</v>
      </c>
    </row>
    <row r="29" spans="1:6" s="6" customFormat="1" ht="126" x14ac:dyDescent="0.25">
      <c r="A29" s="39"/>
      <c r="B29" s="46" t="s">
        <v>485</v>
      </c>
      <c r="C29" s="39"/>
      <c r="D29" s="15"/>
      <c r="E29" s="69"/>
    </row>
    <row r="30" spans="1:6" s="11" customFormat="1" x14ac:dyDescent="0.25">
      <c r="A30" s="38" t="s">
        <v>1535</v>
      </c>
      <c r="B30" s="38" t="s">
        <v>487</v>
      </c>
      <c r="C30" s="38">
        <v>1</v>
      </c>
      <c r="D30" s="13">
        <v>0</v>
      </c>
      <c r="E30" s="69">
        <f>D30*C30</f>
        <v>0</v>
      </c>
    </row>
    <row r="31" spans="1:6" s="18" customFormat="1" ht="63" x14ac:dyDescent="0.25">
      <c r="A31" s="61"/>
      <c r="B31" s="46" t="s">
        <v>488</v>
      </c>
      <c r="C31" s="61"/>
      <c r="D31" s="19"/>
      <c r="E31" s="70"/>
    </row>
    <row r="32" spans="1:6" s="5" customFormat="1" x14ac:dyDescent="0.25">
      <c r="A32" s="38" t="s">
        <v>1536</v>
      </c>
      <c r="B32" s="38" t="s">
        <v>195</v>
      </c>
      <c r="C32" s="38">
        <v>1</v>
      </c>
      <c r="D32" s="13">
        <v>0</v>
      </c>
      <c r="E32" s="69">
        <f>D32*C32</f>
        <v>0</v>
      </c>
    </row>
    <row r="33" spans="1:6" s="6" customFormat="1" ht="63" x14ac:dyDescent="0.25">
      <c r="A33" s="39"/>
      <c r="B33" s="46" t="s">
        <v>196</v>
      </c>
      <c r="C33" s="39"/>
      <c r="D33" s="15"/>
      <c r="E33" s="69"/>
    </row>
    <row r="34" spans="1:6" s="5" customFormat="1" x14ac:dyDescent="0.25">
      <c r="A34" s="38" t="s">
        <v>1537</v>
      </c>
      <c r="B34" s="38" t="s">
        <v>228</v>
      </c>
      <c r="C34" s="38">
        <v>1</v>
      </c>
      <c r="D34" s="13">
        <v>0</v>
      </c>
      <c r="E34" s="69">
        <f>D34*C34</f>
        <v>0</v>
      </c>
      <c r="F34" s="6"/>
    </row>
    <row r="35" spans="1:6" s="5" customFormat="1" ht="47.25" x14ac:dyDescent="0.25">
      <c r="A35" s="39"/>
      <c r="B35" s="46" t="s">
        <v>229</v>
      </c>
      <c r="C35" s="39"/>
      <c r="D35" s="15"/>
      <c r="E35" s="69"/>
      <c r="F35" s="6"/>
    </row>
    <row r="36" spans="1:6" s="6" customFormat="1" x14ac:dyDescent="0.25">
      <c r="A36" s="38" t="s">
        <v>1538</v>
      </c>
      <c r="B36" s="38" t="s">
        <v>231</v>
      </c>
      <c r="C36" s="38">
        <v>1</v>
      </c>
      <c r="D36" s="13">
        <v>0</v>
      </c>
      <c r="E36" s="69">
        <f>D36*C36</f>
        <v>0</v>
      </c>
    </row>
    <row r="37" spans="1:6" s="5" customFormat="1" ht="47.25" x14ac:dyDescent="0.25">
      <c r="A37" s="61"/>
      <c r="B37" s="46" t="s">
        <v>232</v>
      </c>
      <c r="C37" s="39"/>
      <c r="D37" s="15"/>
      <c r="E37" s="69"/>
      <c r="F37" s="6"/>
    </row>
    <row r="38" spans="1:6" s="6" customFormat="1" x14ac:dyDescent="0.25">
      <c r="A38" s="38" t="s">
        <v>1539</v>
      </c>
      <c r="B38" s="38" t="s">
        <v>234</v>
      </c>
      <c r="C38" s="38">
        <v>1</v>
      </c>
      <c r="D38" s="13">
        <v>0</v>
      </c>
      <c r="E38" s="69">
        <f>D38*C38</f>
        <v>0</v>
      </c>
    </row>
    <row r="39" spans="1:6" s="5" customFormat="1" ht="31.5" x14ac:dyDescent="0.25">
      <c r="A39" s="39"/>
      <c r="B39" s="46" t="s">
        <v>1180</v>
      </c>
      <c r="C39" s="39"/>
      <c r="D39" s="15"/>
      <c r="E39" s="69"/>
      <c r="F39" s="6"/>
    </row>
    <row r="40" spans="1:6" s="6" customFormat="1" x14ac:dyDescent="0.25">
      <c r="A40" s="38" t="s">
        <v>1540</v>
      </c>
      <c r="B40" s="38" t="s">
        <v>563</v>
      </c>
      <c r="C40" s="38">
        <v>1</v>
      </c>
      <c r="D40" s="13">
        <v>0</v>
      </c>
      <c r="E40" s="69">
        <f>D40*C40</f>
        <v>0</v>
      </c>
    </row>
    <row r="41" spans="1:6" s="5" customFormat="1" ht="100.5" customHeight="1" x14ac:dyDescent="0.25">
      <c r="A41" s="39"/>
      <c r="B41" s="46" t="s">
        <v>564</v>
      </c>
      <c r="C41" s="39"/>
      <c r="D41" s="15"/>
      <c r="E41" s="69"/>
      <c r="F41" s="6"/>
    </row>
    <row r="42" spans="1:6" s="6" customFormat="1" x14ac:dyDescent="0.25">
      <c r="A42" s="38" t="s">
        <v>1541</v>
      </c>
      <c r="B42" s="38" t="s">
        <v>240</v>
      </c>
      <c r="C42" s="38">
        <v>1</v>
      </c>
      <c r="D42" s="13">
        <v>0</v>
      </c>
      <c r="E42" s="69">
        <f>D42*C42</f>
        <v>0</v>
      </c>
    </row>
    <row r="43" spans="1:6" s="5" customFormat="1" ht="41.25" customHeight="1" x14ac:dyDescent="0.25">
      <c r="A43" s="61"/>
      <c r="B43" s="46" t="s">
        <v>241</v>
      </c>
      <c r="C43" s="39"/>
      <c r="D43" s="15"/>
      <c r="E43" s="69"/>
      <c r="F43" s="6"/>
    </row>
    <row r="44" spans="1:6" s="6" customFormat="1" x14ac:dyDescent="0.25">
      <c r="A44" s="38" t="s">
        <v>1542</v>
      </c>
      <c r="B44" s="38" t="s">
        <v>243</v>
      </c>
      <c r="C44" s="38">
        <v>1</v>
      </c>
      <c r="D44" s="13">
        <v>0</v>
      </c>
      <c r="E44" s="69">
        <f>D44*C44</f>
        <v>0</v>
      </c>
    </row>
    <row r="45" spans="1:6" s="5" customFormat="1" ht="31.5" x14ac:dyDescent="0.25">
      <c r="A45" s="39"/>
      <c r="B45" s="46" t="s">
        <v>244</v>
      </c>
      <c r="C45" s="39"/>
      <c r="D45" s="15"/>
      <c r="E45" s="69"/>
      <c r="F45" s="6"/>
    </row>
    <row r="46" spans="1:6" s="6" customFormat="1" x14ac:dyDescent="0.25">
      <c r="A46" s="38" t="s">
        <v>1543</v>
      </c>
      <c r="B46" s="38" t="s">
        <v>171</v>
      </c>
      <c r="C46" s="38">
        <v>1</v>
      </c>
      <c r="D46" s="13">
        <v>0</v>
      </c>
      <c r="E46" s="69">
        <f>D46*C46</f>
        <v>0</v>
      </c>
    </row>
    <row r="47" spans="1:6" s="6" customFormat="1" x14ac:dyDescent="0.25">
      <c r="A47" s="39"/>
      <c r="B47" s="46" t="s">
        <v>172</v>
      </c>
      <c r="C47" s="39"/>
      <c r="D47" s="15"/>
      <c r="E47" s="77"/>
    </row>
    <row r="48" spans="1:6" s="6" customFormat="1" x14ac:dyDescent="0.25">
      <c r="A48" s="38" t="s">
        <v>1544</v>
      </c>
      <c r="B48" s="38" t="s">
        <v>174</v>
      </c>
      <c r="C48" s="38">
        <v>1</v>
      </c>
      <c r="D48" s="13">
        <v>0</v>
      </c>
      <c r="E48" s="69">
        <f>D48*C48</f>
        <v>0</v>
      </c>
    </row>
    <row r="49" spans="1:6" s="6" customFormat="1" ht="51" customHeight="1" x14ac:dyDescent="0.25">
      <c r="A49" s="61"/>
      <c r="B49" s="46" t="s">
        <v>175</v>
      </c>
      <c r="C49" s="39"/>
      <c r="D49" s="15"/>
      <c r="E49" s="77"/>
    </row>
    <row r="50" spans="1:6" s="6" customFormat="1" x14ac:dyDescent="0.25">
      <c r="A50" s="38" t="s">
        <v>1545</v>
      </c>
      <c r="B50" s="38" t="s">
        <v>177</v>
      </c>
      <c r="C50" s="38">
        <v>1</v>
      </c>
      <c r="D50" s="13">
        <v>0</v>
      </c>
      <c r="E50" s="69">
        <f>D50*C50</f>
        <v>0</v>
      </c>
    </row>
    <row r="51" spans="1:6" s="6" customFormat="1" x14ac:dyDescent="0.25">
      <c r="A51" s="39"/>
      <c r="B51" s="46" t="s">
        <v>177</v>
      </c>
      <c r="C51" s="39"/>
      <c r="D51" s="15"/>
      <c r="E51" s="77"/>
    </row>
    <row r="52" spans="1:6" x14ac:dyDescent="0.25">
      <c r="B52" s="46"/>
      <c r="D52" s="19"/>
      <c r="E52" s="2"/>
    </row>
    <row r="53" spans="1:6" s="9" customFormat="1" x14ac:dyDescent="0.25">
      <c r="A53" s="3" t="s">
        <v>1553</v>
      </c>
      <c r="B53" s="49" t="s">
        <v>314</v>
      </c>
      <c r="C53" s="3"/>
      <c r="D53" s="13"/>
      <c r="E53" s="2"/>
    </row>
    <row r="54" spans="1:6" s="9" customFormat="1" x14ac:dyDescent="0.25">
      <c r="A54" s="3" t="s">
        <v>1554</v>
      </c>
      <c r="B54" s="3" t="s">
        <v>319</v>
      </c>
      <c r="C54" s="3">
        <v>1</v>
      </c>
      <c r="D54" s="13">
        <v>0</v>
      </c>
      <c r="E54" s="2">
        <f>D54*C54</f>
        <v>0</v>
      </c>
    </row>
    <row r="55" spans="1:6" ht="63" x14ac:dyDescent="0.25">
      <c r="B55" s="46" t="s">
        <v>320</v>
      </c>
      <c r="D55" s="19"/>
      <c r="E55" s="2"/>
    </row>
    <row r="56" spans="1:6" s="6" customFormat="1" x14ac:dyDescent="0.25">
      <c r="A56" s="38" t="s">
        <v>1555</v>
      </c>
      <c r="B56" s="38" t="s">
        <v>573</v>
      </c>
      <c r="C56" s="63">
        <v>1</v>
      </c>
      <c r="D56" s="13">
        <v>0</v>
      </c>
      <c r="E56" s="69">
        <f t="shared" ref="E56" si="2">D56*C56</f>
        <v>0</v>
      </c>
      <c r="F56" s="5"/>
    </row>
    <row r="57" spans="1:6" s="6" customFormat="1" ht="279" customHeight="1" x14ac:dyDescent="0.25">
      <c r="A57" s="38"/>
      <c r="B57" s="46" t="s">
        <v>1565</v>
      </c>
      <c r="C57" s="93"/>
      <c r="D57" s="13"/>
      <c r="E57" s="70"/>
    </row>
    <row r="58" spans="1:6" s="9" customFormat="1" x14ac:dyDescent="0.25">
      <c r="A58" s="3" t="s">
        <v>1556</v>
      </c>
      <c r="B58" s="3" t="s">
        <v>437</v>
      </c>
      <c r="C58" s="62">
        <v>1</v>
      </c>
      <c r="D58" s="13">
        <v>0</v>
      </c>
      <c r="E58" s="2">
        <f t="shared" ref="E58" si="3">D58*C58</f>
        <v>0</v>
      </c>
    </row>
    <row r="59" spans="1:6" ht="103.5" customHeight="1" x14ac:dyDescent="0.25">
      <c r="B59" s="47" t="s">
        <v>438</v>
      </c>
      <c r="C59" s="90"/>
      <c r="D59" s="13"/>
      <c r="E59" s="2"/>
    </row>
    <row r="60" spans="1:6" s="9" customFormat="1" x14ac:dyDescent="0.25">
      <c r="A60" s="38" t="s">
        <v>1557</v>
      </c>
      <c r="B60" s="38" t="s">
        <v>325</v>
      </c>
      <c r="C60" s="38">
        <v>1</v>
      </c>
      <c r="D60" s="13">
        <v>0</v>
      </c>
      <c r="E60" s="69">
        <f>D60*C60</f>
        <v>0</v>
      </c>
    </row>
    <row r="61" spans="1:6" ht="70.5" customHeight="1" x14ac:dyDescent="0.25">
      <c r="A61" s="38"/>
      <c r="B61" s="46" t="s">
        <v>440</v>
      </c>
      <c r="C61" s="39"/>
      <c r="D61" s="15"/>
      <c r="E61" s="69"/>
    </row>
    <row r="62" spans="1:6" s="9" customFormat="1" x14ac:dyDescent="0.25">
      <c r="A62" s="3" t="s">
        <v>1558</v>
      </c>
      <c r="B62" s="3" t="s">
        <v>328</v>
      </c>
      <c r="C62" s="3">
        <v>1</v>
      </c>
      <c r="D62" s="13">
        <v>0</v>
      </c>
      <c r="E62" s="2">
        <f>D62*C62</f>
        <v>0</v>
      </c>
    </row>
    <row r="63" spans="1:6" ht="69" customHeight="1" x14ac:dyDescent="0.25">
      <c r="B63" s="46" t="s">
        <v>329</v>
      </c>
      <c r="D63" s="19"/>
      <c r="E63" s="2"/>
    </row>
    <row r="64" spans="1:6" s="5" customFormat="1" x14ac:dyDescent="0.25">
      <c r="A64" s="38" t="s">
        <v>1559</v>
      </c>
      <c r="B64" s="38" t="s">
        <v>579</v>
      </c>
      <c r="C64" s="38">
        <v>1</v>
      </c>
      <c r="D64" s="13">
        <v>0</v>
      </c>
      <c r="E64" s="69">
        <f>D64*C64</f>
        <v>0</v>
      </c>
    </row>
    <row r="65" spans="1:6" s="6" customFormat="1" x14ac:dyDescent="0.25">
      <c r="A65" s="38"/>
      <c r="B65" s="46" t="s">
        <v>580</v>
      </c>
      <c r="C65" s="39"/>
      <c r="D65" s="15"/>
      <c r="E65" s="69"/>
    </row>
    <row r="66" spans="1:6" s="9" customFormat="1" x14ac:dyDescent="0.25">
      <c r="A66" s="3" t="s">
        <v>1560</v>
      </c>
      <c r="B66" s="3" t="s">
        <v>340</v>
      </c>
      <c r="C66" s="3">
        <v>1</v>
      </c>
      <c r="D66" s="13">
        <v>0</v>
      </c>
      <c r="E66" s="2">
        <f>D66*C66</f>
        <v>0</v>
      </c>
    </row>
    <row r="67" spans="1:6" ht="94.5" x14ac:dyDescent="0.25">
      <c r="B67" s="46" t="s">
        <v>341</v>
      </c>
      <c r="D67" s="19"/>
      <c r="E67" s="2"/>
    </row>
    <row r="68" spans="1:6" s="6" customFormat="1" x14ac:dyDescent="0.25">
      <c r="A68" s="38" t="s">
        <v>1561</v>
      </c>
      <c r="B68" s="38" t="s">
        <v>346</v>
      </c>
      <c r="C68" s="38">
        <v>1</v>
      </c>
      <c r="D68" s="13">
        <v>0</v>
      </c>
      <c r="E68" s="69">
        <f>D68*C68</f>
        <v>0</v>
      </c>
      <c r="F68" s="5"/>
    </row>
    <row r="69" spans="1:6" s="6" customFormat="1" ht="31.5" x14ac:dyDescent="0.25">
      <c r="A69" s="38"/>
      <c r="B69" s="46" t="s">
        <v>347</v>
      </c>
      <c r="C69" s="39"/>
      <c r="D69" s="15"/>
      <c r="E69" s="69"/>
    </row>
    <row r="70" spans="1:6" s="6" customFormat="1" x14ac:dyDescent="0.25">
      <c r="A70" s="3" t="s">
        <v>1562</v>
      </c>
      <c r="B70" s="38" t="s">
        <v>171</v>
      </c>
      <c r="C70" s="38">
        <v>1</v>
      </c>
      <c r="D70" s="13">
        <v>0</v>
      </c>
      <c r="E70" s="69">
        <f>D70*C70</f>
        <v>0</v>
      </c>
    </row>
    <row r="71" spans="1:6" s="6" customFormat="1" x14ac:dyDescent="0.25">
      <c r="A71" s="1"/>
      <c r="B71" s="46" t="s">
        <v>172</v>
      </c>
      <c r="C71" s="39"/>
      <c r="D71" s="15"/>
      <c r="E71" s="77"/>
    </row>
    <row r="72" spans="1:6" s="6" customFormat="1" x14ac:dyDescent="0.25">
      <c r="A72" s="38" t="s">
        <v>1563</v>
      </c>
      <c r="B72" s="38" t="s">
        <v>174</v>
      </c>
      <c r="C72" s="38">
        <v>1</v>
      </c>
      <c r="D72" s="13">
        <v>0</v>
      </c>
      <c r="E72" s="69">
        <f>D72*C72</f>
        <v>0</v>
      </c>
    </row>
    <row r="73" spans="1:6" s="6" customFormat="1" ht="47.25" x14ac:dyDescent="0.25">
      <c r="A73" s="38"/>
      <c r="B73" s="46" t="s">
        <v>175</v>
      </c>
      <c r="C73" s="39"/>
      <c r="D73" s="15"/>
      <c r="E73" s="77"/>
    </row>
    <row r="74" spans="1:6" s="6" customFormat="1" x14ac:dyDescent="0.25">
      <c r="A74" s="3" t="s">
        <v>1564</v>
      </c>
      <c r="B74" s="38" t="s">
        <v>177</v>
      </c>
      <c r="C74" s="38">
        <v>1</v>
      </c>
      <c r="D74" s="13">
        <v>0</v>
      </c>
      <c r="E74" s="69">
        <f>D74*C74</f>
        <v>0</v>
      </c>
    </row>
    <row r="75" spans="1:6" s="6" customFormat="1" ht="16.5" thickBot="1" x14ac:dyDescent="0.3">
      <c r="A75" s="1"/>
      <c r="B75" s="46" t="s">
        <v>177</v>
      </c>
      <c r="C75" s="39"/>
      <c r="D75" s="15"/>
      <c r="E75" s="77"/>
    </row>
    <row r="76" spans="1:6" ht="16.5" thickBot="1" x14ac:dyDescent="0.3">
      <c r="A76" s="38"/>
      <c r="D76" s="24" t="s">
        <v>586</v>
      </c>
      <c r="E76" s="76">
        <f>SUM(E2:E75)</f>
        <v>0</v>
      </c>
    </row>
  </sheetData>
  <sheetProtection algorithmName="SHA-512" hashValue="/xrOvuG2aRQYwbswunPinybJ6k4N5ZAKS8IB7cjOiTIvLEfu8vuo2nkaEeYRUt23CaOvJyQO87NNuMXia2eBdQ==" saltValue="v80GulwhtsqeWoh2/j593A==" spinCount="100000" sheet="1" objects="1" scenarios="1"/>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32D61-9443-4E4B-A3F7-D243C2726095}">
  <sheetPr>
    <tabColor theme="4" tint="0.59999389629810485"/>
  </sheetPr>
  <dimension ref="A1:K126"/>
  <sheetViews>
    <sheetView workbookViewId="0">
      <selection activeCell="E1" activeCellId="2" sqref="A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1566</v>
      </c>
      <c r="B2" s="44" t="s">
        <v>27</v>
      </c>
      <c r="C2" s="3"/>
      <c r="D2" s="11"/>
      <c r="E2" s="3"/>
    </row>
    <row r="3" spans="1:11" s="4" customFormat="1" x14ac:dyDescent="0.25">
      <c r="A3" s="37" t="s">
        <v>1567</v>
      </c>
      <c r="B3" s="45" t="s">
        <v>50</v>
      </c>
      <c r="C3" s="37"/>
      <c r="D3" s="12"/>
      <c r="E3" s="68"/>
    </row>
    <row r="4" spans="1:11" s="9" customFormat="1" x14ac:dyDescent="0.25">
      <c r="A4" s="3" t="s">
        <v>1568</v>
      </c>
      <c r="B4" s="3" t="s">
        <v>364</v>
      </c>
      <c r="C4" s="3">
        <v>2</v>
      </c>
      <c r="D4" s="13">
        <v>0</v>
      </c>
      <c r="E4" s="2">
        <f>D4*C4</f>
        <v>0</v>
      </c>
    </row>
    <row r="5" spans="1:11" ht="79.900000000000006" customHeight="1" x14ac:dyDescent="0.25">
      <c r="B5" s="46" t="s">
        <v>365</v>
      </c>
      <c r="D5" s="19"/>
      <c r="E5" s="2"/>
    </row>
    <row r="6" spans="1:11" s="9" customFormat="1" x14ac:dyDescent="0.25">
      <c r="A6" s="3" t="s">
        <v>1569</v>
      </c>
      <c r="B6" s="3" t="s">
        <v>534</v>
      </c>
      <c r="C6" s="3">
        <v>2</v>
      </c>
      <c r="D6" s="13">
        <v>0</v>
      </c>
      <c r="E6" s="2">
        <f>D6*C6</f>
        <v>0</v>
      </c>
    </row>
    <row r="7" spans="1:11" ht="31.5" x14ac:dyDescent="0.25">
      <c r="B7" s="46" t="s">
        <v>368</v>
      </c>
      <c r="D7" s="19"/>
      <c r="E7" s="2"/>
    </row>
    <row r="8" spans="1:11" s="9" customFormat="1" x14ac:dyDescent="0.25">
      <c r="A8" s="3" t="s">
        <v>1570</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1571</v>
      </c>
      <c r="B10" s="3" t="s">
        <v>373</v>
      </c>
      <c r="C10" s="3">
        <v>1</v>
      </c>
      <c r="D10" s="13">
        <v>0</v>
      </c>
      <c r="E10" s="2">
        <f t="shared" ref="E10" si="1">D10*C10</f>
        <v>0</v>
      </c>
    </row>
    <row r="11" spans="1:11" ht="94.5" x14ac:dyDescent="0.25">
      <c r="B11" s="46" t="s">
        <v>374</v>
      </c>
      <c r="D11" s="19"/>
      <c r="E11" s="2"/>
    </row>
    <row r="12" spans="1:11" s="5" customFormat="1" x14ac:dyDescent="0.25">
      <c r="A12" s="3" t="s">
        <v>1572</v>
      </c>
      <c r="B12" s="38" t="s">
        <v>376</v>
      </c>
      <c r="C12" s="38">
        <v>1</v>
      </c>
      <c r="D12" s="13">
        <v>0</v>
      </c>
      <c r="E12" s="69">
        <f t="shared" si="0"/>
        <v>0</v>
      </c>
    </row>
    <row r="13" spans="1:11" s="6" customFormat="1" ht="110.25" x14ac:dyDescent="0.25">
      <c r="A13" s="1"/>
      <c r="B13" s="46" t="s">
        <v>538</v>
      </c>
      <c r="C13" s="39"/>
      <c r="D13" s="15"/>
      <c r="E13" s="69"/>
    </row>
    <row r="14" spans="1:11" s="9" customFormat="1" x14ac:dyDescent="0.25">
      <c r="A14" s="3" t="s">
        <v>1573</v>
      </c>
      <c r="B14" s="3" t="s">
        <v>81</v>
      </c>
      <c r="C14" s="62">
        <v>1</v>
      </c>
      <c r="D14" s="13">
        <v>0</v>
      </c>
      <c r="E14" s="2">
        <f>D14*C14</f>
        <v>0</v>
      </c>
    </row>
    <row r="15" spans="1:11" ht="204.75" x14ac:dyDescent="0.25">
      <c r="B15" s="47" t="s">
        <v>82</v>
      </c>
      <c r="C15" s="62"/>
      <c r="D15" s="17"/>
      <c r="E15" s="2"/>
    </row>
    <row r="16" spans="1:11" x14ac:dyDescent="0.25">
      <c r="A16" s="3" t="s">
        <v>1574</v>
      </c>
      <c r="B16" s="38" t="s">
        <v>90</v>
      </c>
      <c r="C16" s="63">
        <v>2</v>
      </c>
      <c r="D16" s="13">
        <v>0</v>
      </c>
      <c r="E16" s="2">
        <f t="shared" ref="E16:E22" si="2">D16*C16</f>
        <v>0</v>
      </c>
      <c r="F16" s="25"/>
      <c r="G16" s="25"/>
      <c r="I16" s="26"/>
      <c r="J16" s="18"/>
      <c r="K16" s="18"/>
    </row>
    <row r="17" spans="1:11" ht="117" customHeight="1" x14ac:dyDescent="0.25">
      <c r="B17" s="46" t="s">
        <v>91</v>
      </c>
      <c r="C17" s="64"/>
      <c r="D17" s="17"/>
      <c r="E17" s="2"/>
      <c r="F17" s="25"/>
      <c r="G17" s="25"/>
      <c r="I17" s="26"/>
      <c r="J17" s="18"/>
      <c r="K17" s="18"/>
    </row>
    <row r="18" spans="1:11" x14ac:dyDescent="0.25">
      <c r="A18" s="3" t="s">
        <v>1575</v>
      </c>
      <c r="B18" s="38" t="s">
        <v>93</v>
      </c>
      <c r="C18" s="63">
        <v>1</v>
      </c>
      <c r="D18" s="13">
        <v>0</v>
      </c>
      <c r="E18" s="2">
        <f t="shared" si="2"/>
        <v>0</v>
      </c>
      <c r="F18" s="25"/>
      <c r="G18" s="25"/>
      <c r="I18" s="26"/>
      <c r="J18" s="18"/>
      <c r="K18" s="18"/>
    </row>
    <row r="19" spans="1:11" ht="82.15" customHeight="1" x14ac:dyDescent="0.25">
      <c r="B19" s="46" t="s">
        <v>94</v>
      </c>
      <c r="C19" s="64"/>
      <c r="D19" s="17"/>
      <c r="E19" s="2"/>
      <c r="F19" s="25"/>
      <c r="G19" s="25"/>
      <c r="I19" s="26"/>
      <c r="J19" s="18"/>
      <c r="K19" s="18"/>
    </row>
    <row r="20" spans="1:11" x14ac:dyDescent="0.25">
      <c r="A20" s="3" t="s">
        <v>1576</v>
      </c>
      <c r="B20" s="38" t="s">
        <v>96</v>
      </c>
      <c r="C20" s="63">
        <v>1</v>
      </c>
      <c r="D20" s="13">
        <v>0</v>
      </c>
      <c r="E20" s="2">
        <f t="shared" ref="E20" si="3">D20*C20</f>
        <v>0</v>
      </c>
      <c r="F20" s="25"/>
      <c r="G20" s="25"/>
      <c r="I20" s="26"/>
      <c r="J20" s="18"/>
      <c r="K20" s="18"/>
    </row>
    <row r="21" spans="1:11" ht="47.25" x14ac:dyDescent="0.25">
      <c r="B21" s="46" t="s">
        <v>97</v>
      </c>
      <c r="C21" s="64"/>
      <c r="D21" s="17"/>
      <c r="E21" s="2"/>
      <c r="F21" s="25"/>
      <c r="G21" s="25"/>
      <c r="I21" s="26"/>
      <c r="J21" s="18"/>
      <c r="K21" s="18"/>
    </row>
    <row r="22" spans="1:11" x14ac:dyDescent="0.25">
      <c r="A22" s="3" t="s">
        <v>1577</v>
      </c>
      <c r="B22" s="38" t="s">
        <v>99</v>
      </c>
      <c r="C22" s="63">
        <v>1</v>
      </c>
      <c r="D22" s="13">
        <v>0</v>
      </c>
      <c r="E22" s="2">
        <f t="shared" si="2"/>
        <v>0</v>
      </c>
      <c r="F22" s="25"/>
      <c r="G22" s="25"/>
      <c r="I22" s="26"/>
      <c r="J22" s="18"/>
      <c r="K22" s="18"/>
    </row>
    <row r="23" spans="1:11" ht="51.75" customHeight="1" x14ac:dyDescent="0.25">
      <c r="B23" s="46" t="s">
        <v>100</v>
      </c>
      <c r="C23" s="64"/>
      <c r="D23" s="17"/>
      <c r="E23" s="2"/>
      <c r="F23" s="25"/>
      <c r="G23" s="25"/>
      <c r="I23" s="26"/>
      <c r="J23" s="18"/>
      <c r="K23" s="18"/>
    </row>
    <row r="24" spans="1:11" x14ac:dyDescent="0.25">
      <c r="A24" s="3" t="s">
        <v>1578</v>
      </c>
      <c r="B24" s="38" t="s">
        <v>470</v>
      </c>
      <c r="C24" s="38">
        <v>1</v>
      </c>
      <c r="D24" s="13">
        <v>0</v>
      </c>
      <c r="E24" s="69">
        <f t="shared" ref="E24" si="4">D24*C24</f>
        <v>0</v>
      </c>
      <c r="J24" s="11"/>
    </row>
    <row r="25" spans="1:11" ht="94.5" x14ac:dyDescent="0.25">
      <c r="B25" s="46" t="s">
        <v>657</v>
      </c>
      <c r="C25" s="39"/>
      <c r="D25" s="6"/>
      <c r="E25" s="39"/>
    </row>
    <row r="26" spans="1:11" x14ac:dyDescent="0.25">
      <c r="A26" s="3" t="s">
        <v>1579</v>
      </c>
      <c r="B26" s="3" t="s">
        <v>171</v>
      </c>
      <c r="C26" s="3">
        <v>1</v>
      </c>
      <c r="D26" s="13">
        <v>0</v>
      </c>
      <c r="E26" s="2">
        <f>D26*C26</f>
        <v>0</v>
      </c>
    </row>
    <row r="27" spans="1:11" x14ac:dyDescent="0.25">
      <c r="B27" s="48" t="s">
        <v>172</v>
      </c>
      <c r="D27" s="19"/>
      <c r="E27" s="71"/>
    </row>
    <row r="28" spans="1:11" x14ac:dyDescent="0.25">
      <c r="A28" s="3" t="s">
        <v>1580</v>
      </c>
      <c r="B28" s="38" t="s">
        <v>174</v>
      </c>
      <c r="C28" s="3">
        <v>1</v>
      </c>
      <c r="D28" s="13">
        <v>0</v>
      </c>
      <c r="E28" s="2">
        <f>D28*C28</f>
        <v>0</v>
      </c>
    </row>
    <row r="29" spans="1:11" ht="47.25" x14ac:dyDescent="0.25">
      <c r="B29" s="46" t="s">
        <v>175</v>
      </c>
      <c r="D29" s="19"/>
      <c r="E29" s="71"/>
    </row>
    <row r="30" spans="1:11" x14ac:dyDescent="0.25">
      <c r="A30" s="3" t="s">
        <v>1581</v>
      </c>
      <c r="B30" s="38" t="s">
        <v>177</v>
      </c>
      <c r="C30" s="3">
        <v>1</v>
      </c>
      <c r="D30" s="13">
        <v>0</v>
      </c>
      <c r="E30" s="2">
        <f>D30*C30</f>
        <v>0</v>
      </c>
    </row>
    <row r="31" spans="1:11" x14ac:dyDescent="0.25">
      <c r="B31" s="46" t="s">
        <v>177</v>
      </c>
      <c r="D31" s="19"/>
      <c r="E31" s="71"/>
      <c r="F31" s="23"/>
    </row>
    <row r="32" spans="1:11" x14ac:dyDescent="0.25">
      <c r="A32" s="37"/>
    </row>
    <row r="33" spans="1:6" s="9" customFormat="1" x14ac:dyDescent="0.25">
      <c r="A33" s="3" t="s">
        <v>1582</v>
      </c>
      <c r="B33" s="49" t="s">
        <v>1583</v>
      </c>
      <c r="C33" s="3"/>
      <c r="D33" s="13"/>
      <c r="E33" s="2"/>
    </row>
    <row r="34" spans="1:6" s="9" customFormat="1" x14ac:dyDescent="0.25">
      <c r="A34" s="3" t="s">
        <v>1584</v>
      </c>
      <c r="B34" s="3" t="s">
        <v>1585</v>
      </c>
      <c r="C34" s="3">
        <v>1</v>
      </c>
      <c r="D34" s="13">
        <v>0</v>
      </c>
      <c r="E34" s="2">
        <f>D34*C34</f>
        <v>0</v>
      </c>
    </row>
    <row r="35" spans="1:6" ht="70.900000000000006" customHeight="1" x14ac:dyDescent="0.25">
      <c r="B35" s="47" t="s">
        <v>1586</v>
      </c>
      <c r="D35" s="19"/>
      <c r="E35" s="71"/>
    </row>
    <row r="36" spans="1:6" s="11" customFormat="1" x14ac:dyDescent="0.25">
      <c r="A36" s="38" t="s">
        <v>1587</v>
      </c>
      <c r="B36" s="38" t="s">
        <v>1588</v>
      </c>
      <c r="C36" s="3">
        <v>1</v>
      </c>
      <c r="D36" s="13">
        <v>0</v>
      </c>
      <c r="E36" s="2">
        <f>D36*C36</f>
        <v>0</v>
      </c>
    </row>
    <row r="37" spans="1:6" s="18" customFormat="1" x14ac:dyDescent="0.25">
      <c r="A37" s="61"/>
      <c r="B37" s="47" t="s">
        <v>1589</v>
      </c>
      <c r="C37" s="1"/>
      <c r="D37" s="19"/>
      <c r="E37" s="71"/>
    </row>
    <row r="38" spans="1:6" s="11" customFormat="1" x14ac:dyDescent="0.25">
      <c r="A38" s="3" t="s">
        <v>1590</v>
      </c>
      <c r="B38" s="3" t="s">
        <v>1591</v>
      </c>
      <c r="C38" s="3">
        <v>25</v>
      </c>
      <c r="D38" s="13">
        <v>0</v>
      </c>
      <c r="E38" s="2">
        <f>D38*C38</f>
        <v>0</v>
      </c>
    </row>
    <row r="39" spans="1:6" x14ac:dyDescent="0.25">
      <c r="B39" s="47" t="s">
        <v>1589</v>
      </c>
      <c r="D39" s="19"/>
      <c r="E39" s="71"/>
    </row>
    <row r="40" spans="1:6" s="9" customFormat="1" x14ac:dyDescent="0.25">
      <c r="A40" s="3" t="s">
        <v>1592</v>
      </c>
      <c r="B40" s="3" t="s">
        <v>1593</v>
      </c>
      <c r="C40" s="3">
        <v>2</v>
      </c>
      <c r="D40" s="13">
        <v>0</v>
      </c>
      <c r="E40" s="2">
        <f>D40*C40</f>
        <v>0</v>
      </c>
    </row>
    <row r="41" spans="1:6" x14ac:dyDescent="0.25">
      <c r="B41" s="47" t="s">
        <v>1594</v>
      </c>
      <c r="D41" s="19"/>
      <c r="E41" s="71"/>
    </row>
    <row r="42" spans="1:6" s="9" customFormat="1" x14ac:dyDescent="0.25">
      <c r="A42" s="38" t="s">
        <v>1595</v>
      </c>
      <c r="B42" s="3" t="s">
        <v>1596</v>
      </c>
      <c r="C42" s="3">
        <v>2</v>
      </c>
      <c r="D42" s="13">
        <v>0</v>
      </c>
      <c r="E42" s="2">
        <f>D42*C42</f>
        <v>0</v>
      </c>
    </row>
    <row r="43" spans="1:6" x14ac:dyDescent="0.25">
      <c r="A43" s="61"/>
      <c r="B43" s="47" t="s">
        <v>1597</v>
      </c>
      <c r="D43" s="19"/>
      <c r="E43" s="71"/>
    </row>
    <row r="44" spans="1:6" s="9" customFormat="1" x14ac:dyDescent="0.25">
      <c r="A44" s="3" t="s">
        <v>1598</v>
      </c>
      <c r="B44" s="3" t="s">
        <v>1599</v>
      </c>
      <c r="C44" s="3">
        <v>25</v>
      </c>
      <c r="D44" s="13">
        <v>0</v>
      </c>
      <c r="E44" s="2">
        <f>D44*C44</f>
        <v>0</v>
      </c>
      <c r="F44" s="8"/>
    </row>
    <row r="45" spans="1:6" s="9" customFormat="1" ht="16.149999999999999" customHeight="1" x14ac:dyDescent="0.25">
      <c r="A45" s="1"/>
      <c r="B45" s="47" t="s">
        <v>1600</v>
      </c>
      <c r="C45" s="1"/>
      <c r="D45" s="19"/>
      <c r="E45" s="71"/>
      <c r="F45" s="8"/>
    </row>
    <row r="46" spans="1:6" x14ac:dyDescent="0.25">
      <c r="A46" s="3" t="s">
        <v>1601</v>
      </c>
      <c r="B46" s="3" t="s">
        <v>1602</v>
      </c>
      <c r="C46" s="3">
        <v>1</v>
      </c>
      <c r="D46" s="13">
        <v>0</v>
      </c>
      <c r="E46" s="2">
        <f>D46*C46</f>
        <v>0</v>
      </c>
    </row>
    <row r="47" spans="1:6" s="9" customFormat="1" ht="47.25" x14ac:dyDescent="0.25">
      <c r="A47" s="1"/>
      <c r="B47" s="47" t="s">
        <v>1603</v>
      </c>
      <c r="C47" s="1"/>
      <c r="D47" s="19"/>
      <c r="E47" s="71"/>
      <c r="F47" s="8"/>
    </row>
    <row r="48" spans="1:6" s="6" customFormat="1" x14ac:dyDescent="0.25">
      <c r="A48" s="38" t="s">
        <v>1604</v>
      </c>
      <c r="B48" s="3" t="s">
        <v>1605</v>
      </c>
      <c r="C48" s="3">
        <v>1</v>
      </c>
      <c r="D48" s="13">
        <v>0</v>
      </c>
      <c r="E48" s="2">
        <f>D48*C48</f>
        <v>0</v>
      </c>
    </row>
    <row r="49" spans="1:6" s="5" customFormat="1" ht="31.5" x14ac:dyDescent="0.25">
      <c r="A49" s="61"/>
      <c r="B49" s="47" t="s">
        <v>1606</v>
      </c>
      <c r="C49" s="1"/>
      <c r="D49" s="15"/>
      <c r="E49" s="71"/>
      <c r="F49" s="6"/>
    </row>
    <row r="50" spans="1:6" s="18" customFormat="1" x14ac:dyDescent="0.25">
      <c r="A50" s="3" t="s">
        <v>1607</v>
      </c>
      <c r="B50" s="3" t="s">
        <v>1608</v>
      </c>
      <c r="C50" s="3">
        <v>1</v>
      </c>
      <c r="D50" s="13">
        <v>0</v>
      </c>
      <c r="E50" s="2">
        <f>D50*C50</f>
        <v>0</v>
      </c>
    </row>
    <row r="51" spans="1:6" s="11" customFormat="1" ht="63" x14ac:dyDescent="0.25">
      <c r="A51" s="1"/>
      <c r="B51" s="47" t="s">
        <v>1609</v>
      </c>
      <c r="C51" s="1"/>
      <c r="D51" s="15"/>
      <c r="E51" s="71"/>
      <c r="F51" s="18"/>
    </row>
    <row r="52" spans="1:6" x14ac:dyDescent="0.25">
      <c r="A52" s="3" t="s">
        <v>1610</v>
      </c>
      <c r="B52" s="3" t="s">
        <v>1611</v>
      </c>
      <c r="C52" s="3">
        <v>1</v>
      </c>
      <c r="D52" s="13">
        <v>0</v>
      </c>
      <c r="E52" s="2">
        <f>D52*C52</f>
        <v>0</v>
      </c>
    </row>
    <row r="53" spans="1:6" s="9" customFormat="1" ht="63" x14ac:dyDescent="0.25">
      <c r="A53" s="1"/>
      <c r="B53" s="47" t="s">
        <v>1612</v>
      </c>
      <c r="C53" s="1"/>
      <c r="D53" s="19"/>
      <c r="E53" s="71"/>
      <c r="F53" s="8"/>
    </row>
    <row r="54" spans="1:6" x14ac:dyDescent="0.25">
      <c r="A54" s="38" t="s">
        <v>1613</v>
      </c>
      <c r="B54" s="3" t="s">
        <v>1614</v>
      </c>
      <c r="C54" s="3">
        <v>1</v>
      </c>
      <c r="D54" s="13">
        <v>0</v>
      </c>
      <c r="E54" s="2">
        <f>D54*C54</f>
        <v>0</v>
      </c>
    </row>
    <row r="55" spans="1:6" s="9" customFormat="1" ht="57.75" customHeight="1" x14ac:dyDescent="0.25">
      <c r="A55" s="61"/>
      <c r="B55" s="47" t="s">
        <v>1615</v>
      </c>
      <c r="C55" s="1"/>
      <c r="D55" s="19"/>
      <c r="E55" s="71"/>
      <c r="F55" s="8"/>
    </row>
    <row r="56" spans="1:6" x14ac:dyDescent="0.25">
      <c r="A56" s="3" t="s">
        <v>1616</v>
      </c>
      <c r="B56" s="3" t="s">
        <v>1617</v>
      </c>
      <c r="C56" s="3">
        <v>1</v>
      </c>
      <c r="D56" s="13">
        <v>0</v>
      </c>
      <c r="E56" s="2">
        <f>D56*C56</f>
        <v>0</v>
      </c>
    </row>
    <row r="57" spans="1:6" s="9" customFormat="1" ht="47.25" x14ac:dyDescent="0.25">
      <c r="A57" s="1"/>
      <c r="B57" s="46" t="s">
        <v>1618</v>
      </c>
      <c r="C57" s="1"/>
      <c r="D57" s="19"/>
      <c r="E57" s="71"/>
      <c r="F57" s="8"/>
    </row>
    <row r="58" spans="1:6" x14ac:dyDescent="0.25">
      <c r="A58" s="3" t="s">
        <v>1619</v>
      </c>
      <c r="B58" s="3" t="s">
        <v>1620</v>
      </c>
      <c r="C58" s="3">
        <v>1</v>
      </c>
      <c r="D58" s="13">
        <v>0</v>
      </c>
      <c r="E58" s="2">
        <f>D58*C58</f>
        <v>0</v>
      </c>
    </row>
    <row r="59" spans="1:6" s="9" customFormat="1" ht="31.5" x14ac:dyDescent="0.25">
      <c r="A59" s="1"/>
      <c r="B59" s="46" t="s">
        <v>1621</v>
      </c>
      <c r="C59" s="1"/>
      <c r="D59" s="19"/>
      <c r="E59" s="71"/>
      <c r="F59" s="8"/>
    </row>
    <row r="60" spans="1:6" x14ac:dyDescent="0.25">
      <c r="A60" s="38" t="s">
        <v>1622</v>
      </c>
      <c r="B60" s="3" t="s">
        <v>1623</v>
      </c>
      <c r="C60" s="3">
        <v>2</v>
      </c>
      <c r="D60" s="13">
        <v>0</v>
      </c>
      <c r="E60" s="2">
        <f>D60*C60</f>
        <v>0</v>
      </c>
    </row>
    <row r="61" spans="1:6" s="9" customFormat="1" ht="47.25" x14ac:dyDescent="0.25">
      <c r="A61" s="61"/>
      <c r="B61" s="46" t="s">
        <v>1624</v>
      </c>
      <c r="C61" s="1"/>
      <c r="D61" s="19"/>
      <c r="E61" s="71"/>
      <c r="F61" s="8"/>
    </row>
    <row r="62" spans="1:6" s="6" customFormat="1" x14ac:dyDescent="0.25">
      <c r="A62" s="3" t="s">
        <v>1625</v>
      </c>
      <c r="B62" s="38" t="s">
        <v>171</v>
      </c>
      <c r="C62" s="38">
        <v>1</v>
      </c>
      <c r="D62" s="13">
        <v>0</v>
      </c>
      <c r="E62" s="69">
        <f>D62*C62</f>
        <v>0</v>
      </c>
    </row>
    <row r="63" spans="1:6" s="6" customFormat="1" x14ac:dyDescent="0.25">
      <c r="A63" s="1"/>
      <c r="B63" s="46" t="s">
        <v>172</v>
      </c>
      <c r="C63" s="39"/>
      <c r="D63" s="15"/>
      <c r="E63" s="77"/>
    </row>
    <row r="64" spans="1:6" s="6" customFormat="1" x14ac:dyDescent="0.25">
      <c r="A64" s="3" t="s">
        <v>1626</v>
      </c>
      <c r="B64" s="38" t="s">
        <v>174</v>
      </c>
      <c r="C64" s="38">
        <v>1</v>
      </c>
      <c r="D64" s="13">
        <v>0</v>
      </c>
      <c r="E64" s="69">
        <f>D64*C64</f>
        <v>0</v>
      </c>
    </row>
    <row r="65" spans="1:6" s="6" customFormat="1" ht="94.5" x14ac:dyDescent="0.25">
      <c r="A65" s="1"/>
      <c r="B65" s="46" t="s">
        <v>1627</v>
      </c>
      <c r="C65" s="39"/>
      <c r="D65" s="15"/>
      <c r="E65" s="77"/>
    </row>
    <row r="66" spans="1:6" s="6" customFormat="1" x14ac:dyDescent="0.25">
      <c r="A66" s="38" t="s">
        <v>1628</v>
      </c>
      <c r="B66" s="38" t="s">
        <v>177</v>
      </c>
      <c r="C66" s="38">
        <v>1</v>
      </c>
      <c r="D66" s="13">
        <v>0</v>
      </c>
      <c r="E66" s="69">
        <f>D66*C66</f>
        <v>0</v>
      </c>
      <c r="F66" s="15"/>
    </row>
    <row r="67" spans="1:6" s="6" customFormat="1" x14ac:dyDescent="0.25">
      <c r="A67" s="61"/>
      <c r="B67" s="46" t="s">
        <v>177</v>
      </c>
      <c r="C67" s="39"/>
      <c r="D67" s="15"/>
      <c r="E67" s="77"/>
    </row>
    <row r="68" spans="1:6" s="6" customFormat="1" x14ac:dyDescent="0.25">
      <c r="A68" s="61"/>
      <c r="B68" s="46"/>
      <c r="C68" s="39"/>
      <c r="D68" s="15"/>
      <c r="E68" s="77"/>
    </row>
    <row r="69" spans="1:6" s="9" customFormat="1" x14ac:dyDescent="0.25">
      <c r="A69" s="3" t="s">
        <v>1629</v>
      </c>
      <c r="B69" s="49" t="s">
        <v>179</v>
      </c>
      <c r="C69" s="3"/>
      <c r="D69" s="13"/>
      <c r="E69" s="2"/>
    </row>
    <row r="70" spans="1:6" s="9" customFormat="1" x14ac:dyDescent="0.25">
      <c r="A70" s="3"/>
      <c r="B70" s="49" t="s">
        <v>180</v>
      </c>
      <c r="C70" s="3"/>
      <c r="D70" s="13"/>
      <c r="E70" s="2"/>
    </row>
    <row r="71" spans="1:6" s="9" customFormat="1" ht="182.25" customHeight="1" x14ac:dyDescent="0.25">
      <c r="A71" s="3"/>
      <c r="B71" s="50" t="s">
        <v>1630</v>
      </c>
      <c r="C71" s="3"/>
      <c r="D71" s="13"/>
      <c r="E71" s="2"/>
    </row>
    <row r="72" spans="1:6" s="9" customFormat="1" x14ac:dyDescent="0.25">
      <c r="A72" s="3" t="s">
        <v>1631</v>
      </c>
      <c r="B72" s="38" t="s">
        <v>550</v>
      </c>
      <c r="C72" s="38">
        <v>1</v>
      </c>
      <c r="D72" s="13">
        <v>0</v>
      </c>
      <c r="E72" s="69">
        <f>D72*C72</f>
        <v>0</v>
      </c>
    </row>
    <row r="73" spans="1:6" ht="100.15" customHeight="1" x14ac:dyDescent="0.25">
      <c r="B73" s="46" t="s">
        <v>551</v>
      </c>
      <c r="C73" s="61"/>
      <c r="D73" s="19"/>
      <c r="E73" s="2"/>
    </row>
    <row r="74" spans="1:6" s="11" customFormat="1" x14ac:dyDescent="0.25">
      <c r="A74" s="38" t="s">
        <v>1632</v>
      </c>
      <c r="B74" s="38" t="s">
        <v>401</v>
      </c>
      <c r="C74" s="38">
        <v>1</v>
      </c>
      <c r="D74" s="13">
        <v>0</v>
      </c>
      <c r="E74" s="69">
        <f>D74*C74</f>
        <v>0</v>
      </c>
    </row>
    <row r="75" spans="1:6" s="18" customFormat="1" ht="57" customHeight="1" x14ac:dyDescent="0.25">
      <c r="A75" s="61"/>
      <c r="B75" s="46" t="s">
        <v>402</v>
      </c>
      <c r="C75" s="39"/>
      <c r="D75" s="15"/>
      <c r="E75" s="69"/>
    </row>
    <row r="76" spans="1:6" s="11" customFormat="1" x14ac:dyDescent="0.25">
      <c r="A76" s="3" t="s">
        <v>1633</v>
      </c>
      <c r="B76" s="38" t="s">
        <v>1634</v>
      </c>
      <c r="C76" s="38">
        <v>1</v>
      </c>
      <c r="D76" s="13">
        <v>0</v>
      </c>
      <c r="E76" s="69">
        <f>D76*C76</f>
        <v>0</v>
      </c>
    </row>
    <row r="77" spans="1:6" ht="31.5" x14ac:dyDescent="0.25">
      <c r="B77" s="46" t="s">
        <v>1635</v>
      </c>
      <c r="C77" s="39"/>
      <c r="D77" s="15"/>
      <c r="E77" s="69"/>
    </row>
    <row r="78" spans="1:6" s="9" customFormat="1" x14ac:dyDescent="0.25">
      <c r="A78" s="38" t="s">
        <v>1636</v>
      </c>
      <c r="B78" s="3" t="s">
        <v>198</v>
      </c>
      <c r="C78" s="3">
        <v>1</v>
      </c>
      <c r="D78" s="13">
        <v>0</v>
      </c>
      <c r="E78" s="2">
        <f>D78*C78</f>
        <v>0</v>
      </c>
    </row>
    <row r="79" spans="1:6" ht="68.25" customHeight="1" x14ac:dyDescent="0.25">
      <c r="A79" s="61"/>
      <c r="B79" s="46" t="s">
        <v>1637</v>
      </c>
      <c r="D79" s="19"/>
      <c r="E79" s="2"/>
    </row>
    <row r="80" spans="1:6" s="9" customFormat="1" x14ac:dyDescent="0.25">
      <c r="A80" s="3" t="s">
        <v>1638</v>
      </c>
      <c r="B80" s="3" t="s">
        <v>1639</v>
      </c>
      <c r="C80" s="3">
        <v>1</v>
      </c>
      <c r="D80" s="13">
        <v>0</v>
      </c>
      <c r="E80" s="2">
        <f>D80*C80</f>
        <v>0</v>
      </c>
    </row>
    <row r="81" spans="1:6" ht="94.5" x14ac:dyDescent="0.25">
      <c r="B81" s="46" t="s">
        <v>1640</v>
      </c>
      <c r="D81" s="19"/>
      <c r="E81" s="2"/>
    </row>
    <row r="82" spans="1:6" s="9" customFormat="1" x14ac:dyDescent="0.25">
      <c r="A82" s="38" t="s">
        <v>1641</v>
      </c>
      <c r="B82" s="3" t="s">
        <v>1642</v>
      </c>
      <c r="C82" s="3">
        <v>1</v>
      </c>
      <c r="D82" s="13">
        <v>0</v>
      </c>
      <c r="E82" s="2">
        <f>D82*C82</f>
        <v>0</v>
      </c>
      <c r="F82" s="8"/>
    </row>
    <row r="83" spans="1:6" s="9" customFormat="1" ht="47.25" customHeight="1" x14ac:dyDescent="0.25">
      <c r="A83" s="61"/>
      <c r="B83" s="46" t="s">
        <v>1643</v>
      </c>
      <c r="C83" s="1"/>
      <c r="D83" s="19"/>
      <c r="E83" s="2"/>
      <c r="F83" s="8"/>
    </row>
    <row r="84" spans="1:6" x14ac:dyDescent="0.25">
      <c r="A84" s="3" t="s">
        <v>1644</v>
      </c>
      <c r="B84" s="3" t="s">
        <v>1645</v>
      </c>
      <c r="C84" s="3">
        <v>1</v>
      </c>
      <c r="D84" s="13">
        <v>0</v>
      </c>
      <c r="E84" s="2">
        <f>D84*C84</f>
        <v>0</v>
      </c>
    </row>
    <row r="85" spans="1:6" s="9" customFormat="1" ht="36.75" customHeight="1" x14ac:dyDescent="0.25">
      <c r="A85" s="1"/>
      <c r="B85" s="46" t="s">
        <v>1646</v>
      </c>
      <c r="C85" s="1"/>
      <c r="D85" s="19"/>
      <c r="E85" s="2"/>
      <c r="F85" s="8"/>
    </row>
    <row r="86" spans="1:6" s="6" customFormat="1" x14ac:dyDescent="0.25">
      <c r="A86" s="38" t="s">
        <v>1647</v>
      </c>
      <c r="B86" s="38" t="s">
        <v>234</v>
      </c>
      <c r="C86" s="38">
        <v>2</v>
      </c>
      <c r="D86" s="13">
        <v>0</v>
      </c>
      <c r="E86" s="69">
        <f>D86*C86</f>
        <v>0</v>
      </c>
    </row>
    <row r="87" spans="1:6" s="5" customFormat="1" ht="31.5" x14ac:dyDescent="0.25">
      <c r="A87" s="61"/>
      <c r="B87" s="46" t="s">
        <v>1180</v>
      </c>
      <c r="C87" s="39"/>
      <c r="D87" s="15"/>
      <c r="E87" s="69"/>
      <c r="F87" s="6"/>
    </row>
    <row r="88" spans="1:6" s="18" customFormat="1" x14ac:dyDescent="0.25">
      <c r="A88" s="3" t="s">
        <v>1648</v>
      </c>
      <c r="B88" s="3" t="s">
        <v>237</v>
      </c>
      <c r="C88" s="3">
        <v>1</v>
      </c>
      <c r="D88" s="13">
        <v>0</v>
      </c>
      <c r="E88" s="2">
        <f>D88*C88</f>
        <v>0</v>
      </c>
    </row>
    <row r="89" spans="1:6" s="11" customFormat="1" ht="78.75" x14ac:dyDescent="0.25">
      <c r="A89" s="1"/>
      <c r="B89" s="46" t="s">
        <v>1649</v>
      </c>
      <c r="C89" s="1"/>
      <c r="D89" s="19"/>
      <c r="E89" s="2"/>
      <c r="F89" s="18"/>
    </row>
    <row r="90" spans="1:6" x14ac:dyDescent="0.25">
      <c r="A90" s="38" t="s">
        <v>1650</v>
      </c>
      <c r="B90" s="38" t="s">
        <v>240</v>
      </c>
      <c r="C90" s="38">
        <v>1</v>
      </c>
      <c r="D90" s="13">
        <v>0</v>
      </c>
      <c r="E90" s="69">
        <f>D90*C90</f>
        <v>0</v>
      </c>
    </row>
    <row r="91" spans="1:6" s="9" customFormat="1" ht="31.5" x14ac:dyDescent="0.25">
      <c r="A91" s="61"/>
      <c r="B91" s="46" t="s">
        <v>241</v>
      </c>
      <c r="C91" s="39"/>
      <c r="D91" s="15"/>
      <c r="E91" s="69"/>
      <c r="F91" s="8"/>
    </row>
    <row r="92" spans="1:6" x14ac:dyDescent="0.25">
      <c r="A92" s="3" t="s">
        <v>1651</v>
      </c>
      <c r="B92" s="38" t="s">
        <v>1652</v>
      </c>
      <c r="C92" s="38">
        <v>1</v>
      </c>
      <c r="D92" s="13">
        <v>0</v>
      </c>
      <c r="E92" s="69">
        <f>D92*C92</f>
        <v>0</v>
      </c>
    </row>
    <row r="93" spans="1:6" s="9" customFormat="1" ht="63" x14ac:dyDescent="0.25">
      <c r="A93" s="1"/>
      <c r="B93" s="46" t="s">
        <v>978</v>
      </c>
      <c r="C93" s="39"/>
      <c r="D93" s="15"/>
      <c r="E93" s="69"/>
      <c r="F93" s="8"/>
    </row>
    <row r="94" spans="1:6" x14ac:dyDescent="0.25">
      <c r="A94" s="38" t="s">
        <v>1653</v>
      </c>
      <c r="B94" s="3" t="s">
        <v>1654</v>
      </c>
      <c r="C94" s="3">
        <v>1</v>
      </c>
      <c r="D94" s="13">
        <v>0</v>
      </c>
      <c r="E94" s="2">
        <f>D94*C94</f>
        <v>0</v>
      </c>
    </row>
    <row r="95" spans="1:6" s="9" customFormat="1" ht="63" x14ac:dyDescent="0.25">
      <c r="A95" s="61"/>
      <c r="B95" s="46" t="s">
        <v>1655</v>
      </c>
      <c r="C95" s="1"/>
      <c r="D95" s="19"/>
      <c r="E95" s="2"/>
      <c r="F95" s="8"/>
    </row>
    <row r="96" spans="1:6" x14ac:dyDescent="0.25">
      <c r="A96" s="3" t="s">
        <v>1656</v>
      </c>
      <c r="B96" s="3" t="s">
        <v>1055</v>
      </c>
      <c r="C96" s="3">
        <v>1</v>
      </c>
      <c r="D96" s="13">
        <v>0</v>
      </c>
      <c r="E96" s="2">
        <f>D96*C96</f>
        <v>0</v>
      </c>
    </row>
    <row r="97" spans="1:6" s="9" customFormat="1" ht="63" x14ac:dyDescent="0.25">
      <c r="A97" s="1"/>
      <c r="B97" s="46" t="s">
        <v>428</v>
      </c>
      <c r="C97" s="1"/>
      <c r="D97" s="19"/>
      <c r="E97" s="2"/>
      <c r="F97" s="8"/>
    </row>
    <row r="98" spans="1:6" s="6" customFormat="1" x14ac:dyDescent="0.25">
      <c r="A98" s="38" t="s">
        <v>1657</v>
      </c>
      <c r="B98" s="38" t="s">
        <v>171</v>
      </c>
      <c r="C98" s="38">
        <v>1</v>
      </c>
      <c r="D98" s="13">
        <v>0</v>
      </c>
      <c r="E98" s="69">
        <f>D98*C98</f>
        <v>0</v>
      </c>
    </row>
    <row r="99" spans="1:6" s="6" customFormat="1" x14ac:dyDescent="0.25">
      <c r="A99" s="61"/>
      <c r="B99" s="46" t="s">
        <v>172</v>
      </c>
      <c r="C99" s="39"/>
      <c r="D99" s="15"/>
      <c r="E99" s="77"/>
    </row>
    <row r="100" spans="1:6" s="6" customFormat="1" x14ac:dyDescent="0.25">
      <c r="A100" s="3" t="s">
        <v>1658</v>
      </c>
      <c r="B100" s="38" t="s">
        <v>174</v>
      </c>
      <c r="C100" s="38">
        <v>1</v>
      </c>
      <c r="D100" s="13">
        <v>0</v>
      </c>
      <c r="E100" s="69">
        <f>D100*C100</f>
        <v>0</v>
      </c>
    </row>
    <row r="101" spans="1:6" s="6" customFormat="1" ht="49.5" customHeight="1" x14ac:dyDescent="0.25">
      <c r="A101" s="1"/>
      <c r="B101" s="46" t="s">
        <v>175</v>
      </c>
      <c r="C101" s="39"/>
      <c r="D101" s="15"/>
      <c r="E101" s="77"/>
    </row>
    <row r="102" spans="1:6" s="6" customFormat="1" x14ac:dyDescent="0.25">
      <c r="A102" s="38" t="s">
        <v>1659</v>
      </c>
      <c r="B102" s="38" t="s">
        <v>177</v>
      </c>
      <c r="C102" s="38">
        <v>1</v>
      </c>
      <c r="D102" s="13">
        <v>0</v>
      </c>
      <c r="E102" s="69">
        <f>D102*C102</f>
        <v>0</v>
      </c>
      <c r="F102" s="15"/>
    </row>
    <row r="103" spans="1:6" s="6" customFormat="1" x14ac:dyDescent="0.25">
      <c r="A103" s="61"/>
      <c r="B103" s="46" t="s">
        <v>177</v>
      </c>
      <c r="C103" s="39"/>
      <c r="D103" s="15"/>
      <c r="E103" s="77"/>
    </row>
    <row r="104" spans="1:6" x14ac:dyDescent="0.25">
      <c r="B104" s="46"/>
      <c r="D104" s="19"/>
      <c r="E104" s="2"/>
    </row>
    <row r="105" spans="1:6" s="9" customFormat="1" x14ac:dyDescent="0.25">
      <c r="A105" s="3" t="s">
        <v>1660</v>
      </c>
      <c r="B105" s="49" t="s">
        <v>314</v>
      </c>
      <c r="C105" s="3"/>
      <c r="D105" s="13"/>
      <c r="E105" s="2"/>
    </row>
    <row r="106" spans="1:6" s="9" customFormat="1" x14ac:dyDescent="0.25">
      <c r="A106" s="3" t="s">
        <v>1661</v>
      </c>
      <c r="B106" s="3" t="s">
        <v>319</v>
      </c>
      <c r="C106" s="3">
        <v>1</v>
      </c>
      <c r="D106" s="13">
        <v>0</v>
      </c>
      <c r="E106" s="2">
        <f>D106*C106</f>
        <v>0</v>
      </c>
    </row>
    <row r="107" spans="1:6" ht="63" x14ac:dyDescent="0.25">
      <c r="B107" s="46" t="s">
        <v>320</v>
      </c>
      <c r="D107" s="19"/>
      <c r="E107" s="2"/>
    </row>
    <row r="108" spans="1:6" s="18" customFormat="1" x14ac:dyDescent="0.25">
      <c r="A108" s="38" t="s">
        <v>1662</v>
      </c>
      <c r="B108" s="3" t="s">
        <v>322</v>
      </c>
      <c r="C108" s="3">
        <v>1</v>
      </c>
      <c r="D108" s="13">
        <v>0</v>
      </c>
      <c r="E108" s="2">
        <f>D108*C108</f>
        <v>0</v>
      </c>
      <c r="F108" s="9"/>
    </row>
    <row r="109" spans="1:6" s="18" customFormat="1" ht="313.89999999999998" customHeight="1" x14ac:dyDescent="0.25">
      <c r="A109" s="59"/>
      <c r="B109" s="46" t="s">
        <v>1663</v>
      </c>
      <c r="C109" s="1"/>
      <c r="D109" s="19"/>
      <c r="E109" s="2"/>
      <c r="F109" s="8"/>
    </row>
    <row r="110" spans="1:6" s="9" customFormat="1" x14ac:dyDescent="0.25">
      <c r="A110" s="3" t="s">
        <v>1664</v>
      </c>
      <c r="B110" s="3" t="s">
        <v>437</v>
      </c>
      <c r="C110" s="62">
        <v>1</v>
      </c>
      <c r="D110" s="13">
        <v>0</v>
      </c>
      <c r="E110" s="2">
        <f t="shared" ref="E110" si="5">D110*C110</f>
        <v>0</v>
      </c>
    </row>
    <row r="111" spans="1:6" ht="94.5" x14ac:dyDescent="0.25">
      <c r="B111" s="47" t="s">
        <v>438</v>
      </c>
      <c r="C111" s="90"/>
      <c r="D111" s="13"/>
      <c r="E111" s="2"/>
    </row>
    <row r="112" spans="1:6" s="9" customFormat="1" x14ac:dyDescent="0.25">
      <c r="A112" s="38" t="s">
        <v>1665</v>
      </c>
      <c r="B112" s="38" t="s">
        <v>325</v>
      </c>
      <c r="C112" s="38">
        <v>1</v>
      </c>
      <c r="D112" s="13">
        <v>0</v>
      </c>
      <c r="E112" s="69">
        <f>D112*C112</f>
        <v>0</v>
      </c>
    </row>
    <row r="113" spans="1:5" ht="69.75" customHeight="1" x14ac:dyDescent="0.25">
      <c r="A113" s="59"/>
      <c r="B113" s="46" t="s">
        <v>440</v>
      </c>
      <c r="C113" s="39"/>
      <c r="D113" s="15"/>
      <c r="E113" s="69"/>
    </row>
    <row r="114" spans="1:5" s="9" customFormat="1" x14ac:dyDescent="0.25">
      <c r="A114" s="3" t="s">
        <v>1666</v>
      </c>
      <c r="B114" s="3" t="s">
        <v>328</v>
      </c>
      <c r="C114" s="3">
        <v>1</v>
      </c>
      <c r="D114" s="13">
        <v>0</v>
      </c>
      <c r="E114" s="2">
        <f>D114*C114</f>
        <v>0</v>
      </c>
    </row>
    <row r="115" spans="1:5" ht="63" x14ac:dyDescent="0.25">
      <c r="B115" s="46" t="s">
        <v>329</v>
      </c>
      <c r="D115" s="19"/>
      <c r="E115" s="2"/>
    </row>
    <row r="116" spans="1:5" s="5" customFormat="1" x14ac:dyDescent="0.25">
      <c r="A116" s="38" t="s">
        <v>1667</v>
      </c>
      <c r="B116" s="38" t="s">
        <v>579</v>
      </c>
      <c r="C116" s="38">
        <v>1</v>
      </c>
      <c r="D116" s="13">
        <v>0</v>
      </c>
      <c r="E116" s="69">
        <f>D116*C116</f>
        <v>0</v>
      </c>
    </row>
    <row r="117" spans="1:5" s="6" customFormat="1" x14ac:dyDescent="0.25">
      <c r="A117" s="59"/>
      <c r="B117" s="46" t="s">
        <v>580</v>
      </c>
      <c r="C117" s="39"/>
      <c r="D117" s="15"/>
      <c r="E117" s="69"/>
    </row>
    <row r="118" spans="1:5" s="9" customFormat="1" x14ac:dyDescent="0.25">
      <c r="A118" s="3" t="s">
        <v>1668</v>
      </c>
      <c r="B118" s="3" t="s">
        <v>340</v>
      </c>
      <c r="C118" s="3">
        <v>1</v>
      </c>
      <c r="D118" s="13">
        <v>0</v>
      </c>
      <c r="E118" s="2">
        <f>D118*C118</f>
        <v>0</v>
      </c>
    </row>
    <row r="119" spans="1:5" ht="94.5" x14ac:dyDescent="0.25">
      <c r="B119" s="46" t="s">
        <v>341</v>
      </c>
      <c r="D119" s="19"/>
      <c r="E119" s="2"/>
    </row>
    <row r="120" spans="1:5" s="6" customFormat="1" x14ac:dyDescent="0.25">
      <c r="A120" s="38" t="s">
        <v>1669</v>
      </c>
      <c r="B120" s="38" t="s">
        <v>171</v>
      </c>
      <c r="C120" s="38">
        <v>1</v>
      </c>
      <c r="D120" s="13">
        <v>0</v>
      </c>
      <c r="E120" s="69">
        <f>D120*C120</f>
        <v>0</v>
      </c>
    </row>
    <row r="121" spans="1:5" s="6" customFormat="1" x14ac:dyDescent="0.25">
      <c r="A121" s="59"/>
      <c r="B121" s="46" t="s">
        <v>172</v>
      </c>
      <c r="C121" s="39"/>
      <c r="D121" s="15"/>
      <c r="E121" s="77"/>
    </row>
    <row r="122" spans="1:5" s="6" customFormat="1" x14ac:dyDescent="0.25">
      <c r="A122" s="3" t="s">
        <v>1670</v>
      </c>
      <c r="B122" s="38" t="s">
        <v>174</v>
      </c>
      <c r="C122" s="38">
        <v>1</v>
      </c>
      <c r="D122" s="13">
        <v>0</v>
      </c>
      <c r="E122" s="69">
        <f>D122*C122</f>
        <v>0</v>
      </c>
    </row>
    <row r="123" spans="1:5" s="6" customFormat="1" ht="47.25" x14ac:dyDescent="0.25">
      <c r="A123" s="1"/>
      <c r="B123" s="46" t="s">
        <v>175</v>
      </c>
      <c r="C123" s="39"/>
      <c r="D123" s="15"/>
      <c r="E123" s="77"/>
    </row>
    <row r="124" spans="1:5" s="6" customFormat="1" x14ac:dyDescent="0.25">
      <c r="A124" s="38" t="s">
        <v>1671</v>
      </c>
      <c r="B124" s="38" t="s">
        <v>177</v>
      </c>
      <c r="C124" s="38">
        <v>1</v>
      </c>
      <c r="D124" s="13">
        <v>0</v>
      </c>
      <c r="E124" s="69">
        <f>D124*C124</f>
        <v>0</v>
      </c>
    </row>
    <row r="125" spans="1:5" s="6" customFormat="1" ht="16.5" thickBot="1" x14ac:dyDescent="0.3">
      <c r="A125" s="59"/>
      <c r="B125" s="46" t="s">
        <v>177</v>
      </c>
      <c r="C125" s="39"/>
      <c r="D125" s="15"/>
      <c r="E125" s="77"/>
    </row>
    <row r="126" spans="1:5" ht="16.5" thickBot="1" x14ac:dyDescent="0.3">
      <c r="A126" s="38"/>
      <c r="D126" s="24" t="s">
        <v>586</v>
      </c>
      <c r="E126" s="76">
        <f>SUM(E2:E125)</f>
        <v>0</v>
      </c>
    </row>
  </sheetData>
  <sheetProtection algorithmName="SHA-512" hashValue="zqFSM+nss+/Y9Y3rND4e5EI/tgWNpr9Y47FClOAhaY73MNoXN/+DqAVkvPWGTHqCyF3SSQqbRe5j0ySHGEuG+w==" saltValue="X5HOQ+RH4H8MYKaXcwxGQg==" spinCount="100000" sheet="1" objects="1" scenarios="1"/>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79B9-4A0D-44EB-ACF1-7F8A86F812F5}">
  <sheetPr>
    <tabColor theme="4" tint="0.59999389629810485"/>
  </sheetPr>
  <dimension ref="A1:K91"/>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1672</v>
      </c>
      <c r="B2" s="44" t="s">
        <v>28</v>
      </c>
      <c r="C2" s="3"/>
      <c r="D2" s="11"/>
      <c r="E2" s="3"/>
    </row>
    <row r="3" spans="1:11" s="4" customFormat="1" x14ac:dyDescent="0.25">
      <c r="A3" s="37" t="s">
        <v>1673</v>
      </c>
      <c r="B3" s="45" t="s">
        <v>50</v>
      </c>
      <c r="C3" s="37"/>
      <c r="D3" s="12"/>
      <c r="E3" s="68"/>
    </row>
    <row r="4" spans="1:11" s="9" customFormat="1" x14ac:dyDescent="0.25">
      <c r="A4" s="3" t="s">
        <v>1674</v>
      </c>
      <c r="B4" s="3" t="s">
        <v>364</v>
      </c>
      <c r="C4" s="3">
        <v>2</v>
      </c>
      <c r="D4" s="13">
        <v>0</v>
      </c>
      <c r="E4" s="2">
        <f>D4*C4</f>
        <v>0</v>
      </c>
    </row>
    <row r="5" spans="1:11" ht="79.900000000000006" customHeight="1" x14ac:dyDescent="0.25">
      <c r="B5" s="46" t="s">
        <v>365</v>
      </c>
      <c r="D5" s="19"/>
      <c r="E5" s="2"/>
    </row>
    <row r="6" spans="1:11" s="9" customFormat="1" x14ac:dyDescent="0.25">
      <c r="A6" s="3" t="s">
        <v>1675</v>
      </c>
      <c r="B6" s="3" t="s">
        <v>534</v>
      </c>
      <c r="C6" s="3">
        <v>2</v>
      </c>
      <c r="D6" s="13">
        <v>0</v>
      </c>
      <c r="E6" s="2">
        <f>D6*C6</f>
        <v>0</v>
      </c>
    </row>
    <row r="7" spans="1:11" ht="31.5" x14ac:dyDescent="0.25">
      <c r="B7" s="46" t="s">
        <v>368</v>
      </c>
      <c r="D7" s="19"/>
      <c r="E7" s="2"/>
    </row>
    <row r="8" spans="1:11" s="9" customFormat="1" x14ac:dyDescent="0.25">
      <c r="A8" s="3" t="s">
        <v>1676</v>
      </c>
      <c r="B8" s="3" t="s">
        <v>370</v>
      </c>
      <c r="C8" s="3">
        <v>4</v>
      </c>
      <c r="D8" s="13">
        <v>0</v>
      </c>
      <c r="E8" s="2">
        <f t="shared" ref="E8:E12" si="0">D8*C8</f>
        <v>0</v>
      </c>
    </row>
    <row r="9" spans="1:11" s="4" customFormat="1" ht="63" x14ac:dyDescent="0.25">
      <c r="A9" s="1"/>
      <c r="B9" s="46" t="s">
        <v>371</v>
      </c>
      <c r="C9" s="37"/>
      <c r="D9" s="12"/>
      <c r="E9" s="2"/>
    </row>
    <row r="10" spans="1:11" s="9" customFormat="1" x14ac:dyDescent="0.25">
      <c r="A10" s="3" t="s">
        <v>1677</v>
      </c>
      <c r="B10" s="3" t="s">
        <v>373</v>
      </c>
      <c r="C10" s="3">
        <v>1</v>
      </c>
      <c r="D10" s="13">
        <v>0</v>
      </c>
      <c r="E10" s="2">
        <f t="shared" ref="E10" si="1">D10*C10</f>
        <v>0</v>
      </c>
    </row>
    <row r="11" spans="1:11" ht="94.5" x14ac:dyDescent="0.25">
      <c r="B11" s="46" t="s">
        <v>374</v>
      </c>
      <c r="D11" s="19"/>
      <c r="E11" s="2"/>
    </row>
    <row r="12" spans="1:11" s="5" customFormat="1" x14ac:dyDescent="0.25">
      <c r="A12" s="3" t="s">
        <v>1678</v>
      </c>
      <c r="B12" s="38" t="s">
        <v>376</v>
      </c>
      <c r="C12" s="38">
        <v>1</v>
      </c>
      <c r="D12" s="13">
        <v>0</v>
      </c>
      <c r="E12" s="69">
        <f t="shared" si="0"/>
        <v>0</v>
      </c>
    </row>
    <row r="13" spans="1:11" s="6" customFormat="1" ht="116.25" customHeight="1" x14ac:dyDescent="0.25">
      <c r="A13" s="1"/>
      <c r="B13" s="46" t="s">
        <v>538</v>
      </c>
      <c r="C13" s="39"/>
      <c r="D13" s="15"/>
      <c r="E13" s="69"/>
    </row>
    <row r="14" spans="1:11" s="9" customFormat="1" x14ac:dyDescent="0.25">
      <c r="A14" s="3" t="s">
        <v>1679</v>
      </c>
      <c r="B14" s="3" t="s">
        <v>81</v>
      </c>
      <c r="C14" s="62">
        <v>1</v>
      </c>
      <c r="D14" s="13">
        <v>0</v>
      </c>
      <c r="E14" s="2">
        <f>D14*C14</f>
        <v>0</v>
      </c>
    </row>
    <row r="15" spans="1:11" ht="204.75" x14ac:dyDescent="0.25">
      <c r="B15" s="47" t="s">
        <v>82</v>
      </c>
      <c r="C15" s="62"/>
      <c r="D15" s="17"/>
      <c r="E15" s="2"/>
    </row>
    <row r="16" spans="1:11" x14ac:dyDescent="0.25">
      <c r="A16" s="3" t="s">
        <v>1680</v>
      </c>
      <c r="B16" s="38" t="s">
        <v>90</v>
      </c>
      <c r="C16" s="63">
        <v>2</v>
      </c>
      <c r="D16" s="13">
        <v>0</v>
      </c>
      <c r="E16" s="2">
        <f t="shared" ref="E16:E22" si="2">D16*C16</f>
        <v>0</v>
      </c>
      <c r="F16" s="25"/>
      <c r="G16" s="25"/>
      <c r="I16" s="26"/>
      <c r="J16" s="18"/>
      <c r="K16" s="18"/>
    </row>
    <row r="17" spans="1:11" ht="112.9" customHeight="1" x14ac:dyDescent="0.25">
      <c r="B17" s="46" t="s">
        <v>91</v>
      </c>
      <c r="C17" s="64"/>
      <c r="D17" s="17"/>
      <c r="E17" s="2"/>
      <c r="F17" s="25"/>
      <c r="G17" s="25"/>
      <c r="I17" s="26"/>
      <c r="J17" s="18"/>
      <c r="K17" s="18"/>
    </row>
    <row r="18" spans="1:11" x14ac:dyDescent="0.25">
      <c r="A18" s="3" t="s">
        <v>1681</v>
      </c>
      <c r="B18" s="38" t="s">
        <v>93</v>
      </c>
      <c r="C18" s="63">
        <v>1</v>
      </c>
      <c r="D18" s="13">
        <v>0</v>
      </c>
      <c r="E18" s="2">
        <f t="shared" si="2"/>
        <v>0</v>
      </c>
      <c r="F18" s="25"/>
      <c r="G18" s="25"/>
      <c r="I18" s="26"/>
      <c r="J18" s="18"/>
      <c r="K18" s="18"/>
    </row>
    <row r="19" spans="1:11" ht="82.15" customHeight="1" x14ac:dyDescent="0.25">
      <c r="B19" s="46" t="s">
        <v>94</v>
      </c>
      <c r="C19" s="64"/>
      <c r="D19" s="17"/>
      <c r="E19" s="2"/>
      <c r="F19" s="25"/>
      <c r="G19" s="25"/>
      <c r="I19" s="26"/>
      <c r="J19" s="18"/>
      <c r="K19" s="18"/>
    </row>
    <row r="20" spans="1:11" x14ac:dyDescent="0.25">
      <c r="A20" s="3" t="s">
        <v>1682</v>
      </c>
      <c r="B20" s="38" t="s">
        <v>96</v>
      </c>
      <c r="C20" s="63">
        <v>1</v>
      </c>
      <c r="D20" s="13">
        <v>0</v>
      </c>
      <c r="E20" s="2">
        <f t="shared" ref="E20" si="3">D20*C20</f>
        <v>0</v>
      </c>
      <c r="F20" s="25"/>
      <c r="G20" s="25"/>
      <c r="I20" s="26"/>
      <c r="J20" s="18"/>
      <c r="K20" s="18"/>
    </row>
    <row r="21" spans="1:11" ht="47.25" x14ac:dyDescent="0.25">
      <c r="B21" s="46" t="s">
        <v>97</v>
      </c>
      <c r="C21" s="64"/>
      <c r="D21" s="17"/>
      <c r="E21" s="2"/>
      <c r="F21" s="25"/>
      <c r="G21" s="25"/>
      <c r="I21" s="26"/>
      <c r="J21" s="18"/>
      <c r="K21" s="18"/>
    </row>
    <row r="22" spans="1:11" x14ac:dyDescent="0.25">
      <c r="A22" s="3" t="s">
        <v>1683</v>
      </c>
      <c r="B22" s="38" t="s">
        <v>99</v>
      </c>
      <c r="C22" s="63">
        <v>1</v>
      </c>
      <c r="D22" s="13">
        <v>0</v>
      </c>
      <c r="E22" s="2">
        <f t="shared" si="2"/>
        <v>0</v>
      </c>
      <c r="F22" s="25"/>
      <c r="G22" s="25"/>
      <c r="I22" s="26"/>
      <c r="J22" s="18"/>
      <c r="K22" s="18"/>
    </row>
    <row r="23" spans="1:11" ht="49.15" customHeight="1" x14ac:dyDescent="0.25">
      <c r="B23" s="46" t="s">
        <v>100</v>
      </c>
      <c r="C23" s="64"/>
      <c r="D23" s="17"/>
      <c r="E23" s="2"/>
      <c r="F23" s="25"/>
      <c r="G23" s="25"/>
      <c r="I23" s="26"/>
      <c r="J23" s="18"/>
      <c r="K23" s="18"/>
    </row>
    <row r="24" spans="1:11" x14ac:dyDescent="0.25">
      <c r="A24" s="3" t="s">
        <v>1684</v>
      </c>
      <c r="B24" s="38" t="s">
        <v>470</v>
      </c>
      <c r="C24" s="38">
        <v>1</v>
      </c>
      <c r="D24" s="13">
        <v>0</v>
      </c>
      <c r="E24" s="69">
        <f t="shared" ref="E24" si="4">D24*C24</f>
        <v>0</v>
      </c>
      <c r="J24" s="11"/>
    </row>
    <row r="25" spans="1:11" ht="99" customHeight="1" x14ac:dyDescent="0.25">
      <c r="B25" s="46" t="s">
        <v>657</v>
      </c>
      <c r="C25" s="39"/>
      <c r="D25" s="6"/>
      <c r="E25" s="39"/>
    </row>
    <row r="26" spans="1:11" x14ac:dyDescent="0.25">
      <c r="A26" s="3" t="s">
        <v>1685</v>
      </c>
      <c r="B26" s="3" t="s">
        <v>171</v>
      </c>
      <c r="C26" s="3">
        <v>1</v>
      </c>
      <c r="D26" s="13">
        <v>0</v>
      </c>
      <c r="E26" s="2">
        <f>D26*C26</f>
        <v>0</v>
      </c>
    </row>
    <row r="27" spans="1:11" x14ac:dyDescent="0.25">
      <c r="B27" s="48" t="s">
        <v>172</v>
      </c>
      <c r="D27" s="19"/>
      <c r="E27" s="71"/>
    </row>
    <row r="28" spans="1:11" x14ac:dyDescent="0.25">
      <c r="A28" s="3" t="s">
        <v>1686</v>
      </c>
      <c r="B28" s="38" t="s">
        <v>174</v>
      </c>
      <c r="C28" s="3">
        <v>1</v>
      </c>
      <c r="D28" s="13">
        <v>0</v>
      </c>
      <c r="E28" s="2">
        <f>D28*C28</f>
        <v>0</v>
      </c>
    </row>
    <row r="29" spans="1:11" ht="47.25" x14ac:dyDescent="0.25">
      <c r="B29" s="46" t="s">
        <v>175</v>
      </c>
      <c r="D29" s="19"/>
      <c r="E29" s="71"/>
    </row>
    <row r="30" spans="1:11" x14ac:dyDescent="0.25">
      <c r="A30" s="3" t="s">
        <v>1687</v>
      </c>
      <c r="B30" s="38" t="s">
        <v>177</v>
      </c>
      <c r="C30" s="3">
        <v>1</v>
      </c>
      <c r="D30" s="13">
        <v>0</v>
      </c>
      <c r="E30" s="2">
        <f>D30*C30</f>
        <v>0</v>
      </c>
    </row>
    <row r="31" spans="1:11" x14ac:dyDescent="0.25">
      <c r="B31" s="46" t="s">
        <v>177</v>
      </c>
      <c r="D31" s="19"/>
      <c r="E31" s="71"/>
      <c r="F31" s="23"/>
    </row>
    <row r="32" spans="1:11" x14ac:dyDescent="0.25">
      <c r="A32" s="37"/>
    </row>
    <row r="33" spans="1:6" s="9" customFormat="1" ht="16.899999999999999" customHeight="1" x14ac:dyDescent="0.25">
      <c r="A33" s="3" t="s">
        <v>1688</v>
      </c>
      <c r="B33" s="49" t="s">
        <v>179</v>
      </c>
      <c r="C33" s="3"/>
      <c r="D33" s="13"/>
      <c r="E33" s="2"/>
    </row>
    <row r="34" spans="1:6" s="9" customFormat="1" x14ac:dyDescent="0.25">
      <c r="A34" s="3"/>
      <c r="B34" s="49" t="s">
        <v>180</v>
      </c>
      <c r="C34" s="3"/>
      <c r="D34" s="13"/>
      <c r="E34" s="2"/>
    </row>
    <row r="35" spans="1:6" s="9" customFormat="1" ht="180" customHeight="1" x14ac:dyDescent="0.25">
      <c r="A35" s="3"/>
      <c r="B35" s="50" t="s">
        <v>1630</v>
      </c>
      <c r="C35" s="3"/>
      <c r="D35" s="13"/>
      <c r="E35" s="2"/>
    </row>
    <row r="36" spans="1:6" s="9" customFormat="1" x14ac:dyDescent="0.25">
      <c r="A36" s="3" t="s">
        <v>1689</v>
      </c>
      <c r="B36" s="38" t="s">
        <v>550</v>
      </c>
      <c r="C36" s="38">
        <v>1</v>
      </c>
      <c r="D36" s="13">
        <v>0</v>
      </c>
      <c r="E36" s="69">
        <f>D36*C36</f>
        <v>0</v>
      </c>
    </row>
    <row r="37" spans="1:6" ht="100.15" customHeight="1" x14ac:dyDescent="0.25">
      <c r="B37" s="46" t="s">
        <v>551</v>
      </c>
      <c r="C37" s="61"/>
      <c r="D37" s="19"/>
      <c r="E37" s="2"/>
    </row>
    <row r="38" spans="1:6" s="11" customFormat="1" x14ac:dyDescent="0.25">
      <c r="A38" s="38" t="s">
        <v>1690</v>
      </c>
      <c r="B38" s="38" t="s">
        <v>401</v>
      </c>
      <c r="C38" s="38">
        <v>1</v>
      </c>
      <c r="D38" s="13">
        <v>0</v>
      </c>
      <c r="E38" s="69">
        <f>D38*C38</f>
        <v>0</v>
      </c>
    </row>
    <row r="39" spans="1:6" s="18" customFormat="1" ht="57" customHeight="1" x14ac:dyDescent="0.25">
      <c r="A39" s="61"/>
      <c r="B39" s="46" t="s">
        <v>402</v>
      </c>
      <c r="C39" s="39"/>
      <c r="D39" s="15"/>
      <c r="E39" s="69"/>
    </row>
    <row r="40" spans="1:6" s="11" customFormat="1" x14ac:dyDescent="0.25">
      <c r="A40" s="3" t="s">
        <v>1691</v>
      </c>
      <c r="B40" s="38" t="s">
        <v>1634</v>
      </c>
      <c r="C40" s="38">
        <v>1</v>
      </c>
      <c r="D40" s="13">
        <v>0</v>
      </c>
      <c r="E40" s="69">
        <f>D40*C40</f>
        <v>0</v>
      </c>
    </row>
    <row r="41" spans="1:6" ht="31.5" x14ac:dyDescent="0.25">
      <c r="B41" s="46" t="s">
        <v>1635</v>
      </c>
      <c r="C41" s="39"/>
      <c r="D41" s="15"/>
      <c r="E41" s="69"/>
    </row>
    <row r="42" spans="1:6" s="9" customFormat="1" x14ac:dyDescent="0.25">
      <c r="A42" s="38" t="s">
        <v>1692</v>
      </c>
      <c r="B42" s="3" t="s">
        <v>198</v>
      </c>
      <c r="C42" s="3">
        <v>1</v>
      </c>
      <c r="D42" s="13">
        <v>0</v>
      </c>
      <c r="E42" s="2">
        <f>D42*C42</f>
        <v>0</v>
      </c>
    </row>
    <row r="43" spans="1:6" ht="72.75" customHeight="1" x14ac:dyDescent="0.25">
      <c r="A43" s="61"/>
      <c r="B43" s="46" t="s">
        <v>1637</v>
      </c>
      <c r="D43" s="19"/>
      <c r="E43" s="2"/>
    </row>
    <row r="44" spans="1:6" s="9" customFormat="1" x14ac:dyDescent="0.25">
      <c r="A44" s="3" t="s">
        <v>1693</v>
      </c>
      <c r="B44" s="3" t="s">
        <v>1639</v>
      </c>
      <c r="C44" s="3">
        <v>1</v>
      </c>
      <c r="D44" s="13">
        <v>0</v>
      </c>
      <c r="E44" s="2">
        <f>D44*C44</f>
        <v>0</v>
      </c>
    </row>
    <row r="45" spans="1:6" ht="94.5" x14ac:dyDescent="0.25">
      <c r="B45" s="46" t="s">
        <v>1640</v>
      </c>
      <c r="D45" s="19"/>
      <c r="E45" s="2"/>
    </row>
    <row r="46" spans="1:6" s="9" customFormat="1" x14ac:dyDescent="0.25">
      <c r="A46" s="38" t="s">
        <v>1694</v>
      </c>
      <c r="B46" s="3" t="s">
        <v>1642</v>
      </c>
      <c r="C46" s="3">
        <v>1</v>
      </c>
      <c r="D46" s="13">
        <v>0</v>
      </c>
      <c r="E46" s="2">
        <f>D46*C46</f>
        <v>0</v>
      </c>
      <c r="F46" s="8"/>
    </row>
    <row r="47" spans="1:6" s="9" customFormat="1" ht="31.5" x14ac:dyDescent="0.25">
      <c r="A47" s="61"/>
      <c r="B47" s="46" t="s">
        <v>1643</v>
      </c>
      <c r="C47" s="1"/>
      <c r="D47" s="19"/>
      <c r="E47" s="2"/>
      <c r="F47" s="8"/>
    </row>
    <row r="48" spans="1:6" x14ac:dyDescent="0.25">
      <c r="A48" s="3" t="s">
        <v>1695</v>
      </c>
      <c r="B48" s="3" t="s">
        <v>1645</v>
      </c>
      <c r="C48" s="3">
        <v>1</v>
      </c>
      <c r="D48" s="13">
        <v>0</v>
      </c>
      <c r="E48" s="2">
        <f>D48*C48</f>
        <v>0</v>
      </c>
    </row>
    <row r="49" spans="1:6" s="9" customFormat="1" ht="31.5" x14ac:dyDescent="0.25">
      <c r="A49" s="1"/>
      <c r="B49" s="46" t="s">
        <v>1646</v>
      </c>
      <c r="C49" s="1"/>
      <c r="D49" s="19"/>
      <c r="E49" s="2"/>
      <c r="F49" s="8"/>
    </row>
    <row r="50" spans="1:6" s="6" customFormat="1" x14ac:dyDescent="0.25">
      <c r="A50" s="38" t="s">
        <v>1696</v>
      </c>
      <c r="B50" s="38" t="s">
        <v>234</v>
      </c>
      <c r="C50" s="38">
        <v>2</v>
      </c>
      <c r="D50" s="13">
        <v>0</v>
      </c>
      <c r="E50" s="69">
        <f>D50*C50</f>
        <v>0</v>
      </c>
    </row>
    <row r="51" spans="1:6" s="5" customFormat="1" ht="31.5" x14ac:dyDescent="0.25">
      <c r="A51" s="61"/>
      <c r="B51" s="46" t="s">
        <v>1180</v>
      </c>
      <c r="C51" s="39"/>
      <c r="D51" s="15"/>
      <c r="E51" s="69"/>
      <c r="F51" s="6"/>
    </row>
    <row r="52" spans="1:6" s="18" customFormat="1" x14ac:dyDescent="0.25">
      <c r="A52" s="3" t="s">
        <v>1697</v>
      </c>
      <c r="B52" s="3" t="s">
        <v>237</v>
      </c>
      <c r="C52" s="3">
        <v>1</v>
      </c>
      <c r="D52" s="13">
        <v>0</v>
      </c>
      <c r="E52" s="2">
        <f>D52*C52</f>
        <v>0</v>
      </c>
    </row>
    <row r="53" spans="1:6" s="11" customFormat="1" ht="89.25" customHeight="1" x14ac:dyDescent="0.25">
      <c r="A53" s="1"/>
      <c r="B53" s="46" t="s">
        <v>1649</v>
      </c>
      <c r="C53" s="1"/>
      <c r="D53" s="19"/>
      <c r="E53" s="2"/>
      <c r="F53" s="18"/>
    </row>
    <row r="54" spans="1:6" x14ac:dyDescent="0.25">
      <c r="A54" s="38" t="s">
        <v>1698</v>
      </c>
      <c r="B54" s="38" t="s">
        <v>240</v>
      </c>
      <c r="C54" s="38">
        <v>1</v>
      </c>
      <c r="D54" s="13">
        <v>0</v>
      </c>
      <c r="E54" s="69">
        <f>D54*C54</f>
        <v>0</v>
      </c>
    </row>
    <row r="55" spans="1:6" s="9" customFormat="1" ht="31.5" x14ac:dyDescent="0.25">
      <c r="A55" s="61"/>
      <c r="B55" s="46" t="s">
        <v>241</v>
      </c>
      <c r="C55" s="39"/>
      <c r="D55" s="15"/>
      <c r="E55" s="69"/>
      <c r="F55" s="8"/>
    </row>
    <row r="56" spans="1:6" x14ac:dyDescent="0.25">
      <c r="A56" s="3" t="s">
        <v>1699</v>
      </c>
      <c r="B56" s="38" t="s">
        <v>1652</v>
      </c>
      <c r="C56" s="38">
        <v>1</v>
      </c>
      <c r="D56" s="13">
        <v>0</v>
      </c>
      <c r="E56" s="69">
        <f>D56*C56</f>
        <v>0</v>
      </c>
    </row>
    <row r="57" spans="1:6" s="9" customFormat="1" ht="63" x14ac:dyDescent="0.25">
      <c r="A57" s="1"/>
      <c r="B57" s="46" t="s">
        <v>978</v>
      </c>
      <c r="C57" s="39"/>
      <c r="D57" s="15"/>
      <c r="E57" s="69"/>
      <c r="F57" s="8"/>
    </row>
    <row r="58" spans="1:6" x14ac:dyDescent="0.25">
      <c r="A58" s="38" t="s">
        <v>1700</v>
      </c>
      <c r="B58" s="3" t="s">
        <v>1654</v>
      </c>
      <c r="C58" s="3">
        <v>1</v>
      </c>
      <c r="D58" s="13">
        <v>0</v>
      </c>
      <c r="E58" s="2">
        <f>D58*C58</f>
        <v>0</v>
      </c>
    </row>
    <row r="59" spans="1:6" s="9" customFormat="1" ht="63" x14ac:dyDescent="0.25">
      <c r="A59" s="61"/>
      <c r="B59" s="46" t="s">
        <v>1655</v>
      </c>
      <c r="C59" s="1"/>
      <c r="D59" s="19"/>
      <c r="E59" s="2"/>
      <c r="F59" s="8"/>
    </row>
    <row r="60" spans="1:6" x14ac:dyDescent="0.25">
      <c r="A60" s="3" t="s">
        <v>1701</v>
      </c>
      <c r="B60" s="3" t="s">
        <v>1055</v>
      </c>
      <c r="C60" s="3">
        <v>1</v>
      </c>
      <c r="D60" s="13">
        <v>0</v>
      </c>
      <c r="E60" s="2">
        <f>D60*C60</f>
        <v>0</v>
      </c>
    </row>
    <row r="61" spans="1:6" s="9" customFormat="1" ht="63" x14ac:dyDescent="0.25">
      <c r="A61" s="1"/>
      <c r="B61" s="46" t="s">
        <v>428</v>
      </c>
      <c r="C61" s="1"/>
      <c r="D61" s="19"/>
      <c r="E61" s="2"/>
      <c r="F61" s="8"/>
    </row>
    <row r="62" spans="1:6" s="6" customFormat="1" x14ac:dyDescent="0.25">
      <c r="A62" s="38" t="s">
        <v>1702</v>
      </c>
      <c r="B62" s="38" t="s">
        <v>171</v>
      </c>
      <c r="C62" s="38">
        <v>1</v>
      </c>
      <c r="D62" s="13">
        <v>0</v>
      </c>
      <c r="E62" s="69">
        <f>D62*C62</f>
        <v>0</v>
      </c>
    </row>
    <row r="63" spans="1:6" s="6" customFormat="1" x14ac:dyDescent="0.25">
      <c r="A63" s="61"/>
      <c r="B63" s="46" t="s">
        <v>172</v>
      </c>
      <c r="C63" s="39"/>
      <c r="D63" s="15"/>
      <c r="E63" s="77"/>
    </row>
    <row r="64" spans="1:6" s="6" customFormat="1" x14ac:dyDescent="0.25">
      <c r="A64" s="3" t="s">
        <v>1703</v>
      </c>
      <c r="B64" s="38" t="s">
        <v>174</v>
      </c>
      <c r="C64" s="38">
        <v>1</v>
      </c>
      <c r="D64" s="13">
        <v>0</v>
      </c>
      <c r="E64" s="69">
        <f>D64*C64</f>
        <v>0</v>
      </c>
    </row>
    <row r="65" spans="1:6" s="6" customFormat="1" ht="48" customHeight="1" x14ac:dyDescent="0.25">
      <c r="A65" s="1"/>
      <c r="B65" s="46" t="s">
        <v>175</v>
      </c>
      <c r="C65" s="39"/>
      <c r="D65" s="15"/>
      <c r="E65" s="77"/>
    </row>
    <row r="66" spans="1:6" s="6" customFormat="1" x14ac:dyDescent="0.25">
      <c r="A66" s="38" t="s">
        <v>1704</v>
      </c>
      <c r="B66" s="38" t="s">
        <v>177</v>
      </c>
      <c r="C66" s="38">
        <v>1</v>
      </c>
      <c r="D66" s="13">
        <v>0</v>
      </c>
      <c r="E66" s="69">
        <f>D66*C66</f>
        <v>0</v>
      </c>
      <c r="F66" s="15"/>
    </row>
    <row r="67" spans="1:6" s="6" customFormat="1" x14ac:dyDescent="0.25">
      <c r="A67" s="61"/>
      <c r="B67" s="46" t="s">
        <v>177</v>
      </c>
      <c r="C67" s="39"/>
      <c r="D67" s="15"/>
      <c r="E67" s="77"/>
    </row>
    <row r="68" spans="1:6" x14ac:dyDescent="0.25">
      <c r="B68" s="46"/>
      <c r="D68" s="19"/>
      <c r="E68" s="2"/>
    </row>
    <row r="69" spans="1:6" s="9" customFormat="1" x14ac:dyDescent="0.25">
      <c r="A69" s="3" t="s">
        <v>1629</v>
      </c>
      <c r="B69" s="49" t="s">
        <v>314</v>
      </c>
      <c r="C69" s="3"/>
      <c r="D69" s="13"/>
      <c r="E69" s="2"/>
    </row>
    <row r="70" spans="1:6" s="9" customFormat="1" x14ac:dyDescent="0.25">
      <c r="A70" s="3" t="s">
        <v>1705</v>
      </c>
      <c r="B70" s="3" t="s">
        <v>319</v>
      </c>
      <c r="C70" s="3">
        <v>1</v>
      </c>
      <c r="D70" s="13">
        <v>0</v>
      </c>
      <c r="E70" s="2">
        <f>D70*C70</f>
        <v>0</v>
      </c>
    </row>
    <row r="71" spans="1:6" ht="63" x14ac:dyDescent="0.25">
      <c r="B71" s="46" t="s">
        <v>320</v>
      </c>
      <c r="D71" s="19"/>
      <c r="E71" s="2"/>
    </row>
    <row r="72" spans="1:6" s="18" customFormat="1" x14ac:dyDescent="0.25">
      <c r="A72" s="38" t="s">
        <v>1706</v>
      </c>
      <c r="B72" s="3" t="s">
        <v>322</v>
      </c>
      <c r="C72" s="3">
        <v>1</v>
      </c>
      <c r="D72" s="13">
        <v>0</v>
      </c>
      <c r="E72" s="2">
        <f>D72*C72</f>
        <v>0</v>
      </c>
      <c r="F72" s="9"/>
    </row>
    <row r="73" spans="1:6" s="18" customFormat="1" ht="323.25" customHeight="1" x14ac:dyDescent="0.25">
      <c r="A73" s="59"/>
      <c r="B73" s="46" t="s">
        <v>1663</v>
      </c>
      <c r="C73" s="1"/>
      <c r="D73" s="19"/>
      <c r="E73" s="2"/>
      <c r="F73" s="8"/>
    </row>
    <row r="74" spans="1:6" s="9" customFormat="1" x14ac:dyDescent="0.25">
      <c r="A74" s="3" t="s">
        <v>1707</v>
      </c>
      <c r="B74" s="3" t="s">
        <v>437</v>
      </c>
      <c r="C74" s="62">
        <v>1</v>
      </c>
      <c r="D74" s="13">
        <v>0</v>
      </c>
      <c r="E74" s="2">
        <f t="shared" ref="E74" si="5">D74*C74</f>
        <v>0</v>
      </c>
    </row>
    <row r="75" spans="1:6" ht="94.5" x14ac:dyDescent="0.25">
      <c r="B75" s="47" t="s">
        <v>438</v>
      </c>
      <c r="C75" s="90"/>
      <c r="D75" s="13"/>
      <c r="E75" s="2"/>
    </row>
    <row r="76" spans="1:6" s="9" customFormat="1" x14ac:dyDescent="0.25">
      <c r="A76" s="38" t="s">
        <v>1708</v>
      </c>
      <c r="B76" s="38" t="s">
        <v>325</v>
      </c>
      <c r="C76" s="38">
        <v>1</v>
      </c>
      <c r="D76" s="13">
        <v>0</v>
      </c>
      <c r="E76" s="69">
        <f>D76*C76</f>
        <v>0</v>
      </c>
    </row>
    <row r="77" spans="1:6" ht="72" customHeight="1" x14ac:dyDescent="0.25">
      <c r="A77" s="59"/>
      <c r="B77" s="46" t="s">
        <v>440</v>
      </c>
      <c r="C77" s="39"/>
      <c r="D77" s="15"/>
      <c r="E77" s="69"/>
    </row>
    <row r="78" spans="1:6" s="9" customFormat="1" x14ac:dyDescent="0.25">
      <c r="A78" s="3" t="s">
        <v>1709</v>
      </c>
      <c r="B78" s="3" t="s">
        <v>328</v>
      </c>
      <c r="C78" s="3">
        <v>1</v>
      </c>
      <c r="D78" s="13">
        <v>0</v>
      </c>
      <c r="E78" s="2">
        <f>D78*C78</f>
        <v>0</v>
      </c>
    </row>
    <row r="79" spans="1:6" ht="69.75" customHeight="1" x14ac:dyDescent="0.25">
      <c r="B79" s="46" t="s">
        <v>329</v>
      </c>
      <c r="D79" s="19"/>
      <c r="E79" s="2"/>
    </row>
    <row r="80" spans="1:6" s="5" customFormat="1" x14ac:dyDescent="0.25">
      <c r="A80" s="38" t="s">
        <v>1710</v>
      </c>
      <c r="B80" s="38" t="s">
        <v>579</v>
      </c>
      <c r="C80" s="38">
        <v>1</v>
      </c>
      <c r="D80" s="13">
        <v>0</v>
      </c>
      <c r="E80" s="69">
        <f>D80*C80</f>
        <v>0</v>
      </c>
    </row>
    <row r="81" spans="1:5" s="6" customFormat="1" x14ac:dyDescent="0.25">
      <c r="A81" s="59"/>
      <c r="B81" s="46" t="s">
        <v>580</v>
      </c>
      <c r="C81" s="39"/>
      <c r="D81" s="15"/>
      <c r="E81" s="69"/>
    </row>
    <row r="82" spans="1:5" s="9" customFormat="1" x14ac:dyDescent="0.25">
      <c r="A82" s="3" t="s">
        <v>1711</v>
      </c>
      <c r="B82" s="3" t="s">
        <v>340</v>
      </c>
      <c r="C82" s="3">
        <v>1</v>
      </c>
      <c r="D82" s="13">
        <v>0</v>
      </c>
      <c r="E82" s="2">
        <f>D82*C82</f>
        <v>0</v>
      </c>
    </row>
    <row r="83" spans="1:5" ht="94.5" x14ac:dyDescent="0.25">
      <c r="B83" s="46" t="s">
        <v>341</v>
      </c>
      <c r="D83" s="19"/>
      <c r="E83" s="2"/>
    </row>
    <row r="84" spans="1:5" s="6" customFormat="1" x14ac:dyDescent="0.25">
      <c r="A84" s="38" t="s">
        <v>1712</v>
      </c>
      <c r="B84" s="38" t="s">
        <v>171</v>
      </c>
      <c r="C84" s="38">
        <v>1</v>
      </c>
      <c r="D84" s="13">
        <v>0</v>
      </c>
      <c r="E84" s="69">
        <f>D84*C84</f>
        <v>0</v>
      </c>
    </row>
    <row r="85" spans="1:5" s="6" customFormat="1" x14ac:dyDescent="0.25">
      <c r="A85" s="59"/>
      <c r="B85" s="46" t="s">
        <v>172</v>
      </c>
      <c r="C85" s="39"/>
      <c r="D85" s="15"/>
      <c r="E85" s="77"/>
    </row>
    <row r="86" spans="1:5" s="6" customFormat="1" x14ac:dyDescent="0.25">
      <c r="A86" s="3" t="s">
        <v>1713</v>
      </c>
      <c r="B86" s="38" t="s">
        <v>174</v>
      </c>
      <c r="C86" s="38">
        <v>1</v>
      </c>
      <c r="D86" s="13">
        <v>0</v>
      </c>
      <c r="E86" s="69">
        <f>D86*C86</f>
        <v>0</v>
      </c>
    </row>
    <row r="87" spans="1:5" s="6" customFormat="1" ht="47.25" x14ac:dyDescent="0.25">
      <c r="A87" s="1"/>
      <c r="B87" s="46" t="s">
        <v>175</v>
      </c>
      <c r="C87" s="39"/>
      <c r="D87" s="15"/>
      <c r="E87" s="77"/>
    </row>
    <row r="88" spans="1:5" s="6" customFormat="1" x14ac:dyDescent="0.25">
      <c r="A88" s="38" t="s">
        <v>1714</v>
      </c>
      <c r="B88" s="38" t="s">
        <v>177</v>
      </c>
      <c r="C88" s="38">
        <v>1</v>
      </c>
      <c r="D88" s="13">
        <v>0</v>
      </c>
      <c r="E88" s="69">
        <f>D88*C88</f>
        <v>0</v>
      </c>
    </row>
    <row r="89" spans="1:5" s="6" customFormat="1" ht="16.5" thickBot="1" x14ac:dyDescent="0.3">
      <c r="A89" s="59"/>
      <c r="B89" s="46" t="s">
        <v>177</v>
      </c>
      <c r="C89" s="39"/>
      <c r="D89" s="15"/>
      <c r="E89" s="77"/>
    </row>
    <row r="90" spans="1:5" ht="16.5" thickBot="1" x14ac:dyDescent="0.3">
      <c r="A90" s="38"/>
      <c r="D90" s="24" t="s">
        <v>586</v>
      </c>
      <c r="E90" s="76">
        <f>SUM(E2:E89)</f>
        <v>0</v>
      </c>
    </row>
    <row r="91" spans="1:5" x14ac:dyDescent="0.25">
      <c r="A91" s="38"/>
      <c r="D91" s="24"/>
      <c r="E91" s="2"/>
    </row>
  </sheetData>
  <sheetProtection algorithmName="SHA-512" hashValue="Lo7uOuT2tQvfUJ8ZgaCMlLB7XcHTa1bb1OBl7pboxhrQFVn03pcPki9GUw/FCA+UsZh5Q0y9unFQV5Xoi4yaEw==" saltValue="jCvZyR0ewLoenUo5Kye5xQ==" spinCount="100000" sheet="1" objects="1" scenarios="1"/>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8B767-F64A-4BFD-8358-2D34C39D4445}">
  <sheetPr>
    <tabColor theme="4" tint="0.59999389629810485"/>
  </sheetPr>
  <dimension ref="A1:E22"/>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1715</v>
      </c>
      <c r="B2" s="44"/>
      <c r="C2" s="3"/>
      <c r="D2" s="11"/>
      <c r="E2" s="3"/>
    </row>
    <row r="3" spans="1:5" s="4" customFormat="1" x14ac:dyDescent="0.25">
      <c r="A3" s="37" t="s">
        <v>1716</v>
      </c>
      <c r="B3" s="45" t="s">
        <v>29</v>
      </c>
      <c r="C3" s="37"/>
      <c r="D3" s="12"/>
      <c r="E3" s="68"/>
    </row>
    <row r="4" spans="1:5" x14ac:dyDescent="0.25">
      <c r="A4" s="3" t="s">
        <v>1717</v>
      </c>
      <c r="B4" s="38" t="s">
        <v>1010</v>
      </c>
      <c r="C4" s="3">
        <v>1</v>
      </c>
      <c r="D4" s="13">
        <v>0</v>
      </c>
      <c r="E4" s="2">
        <f t="shared" ref="E4:E20" si="0">D4*C4</f>
        <v>0</v>
      </c>
    </row>
    <row r="5" spans="1:5" ht="110.25" x14ac:dyDescent="0.25">
      <c r="B5" s="46" t="s">
        <v>1011</v>
      </c>
      <c r="D5" s="19"/>
      <c r="E5" s="2"/>
    </row>
    <row r="6" spans="1:5" x14ac:dyDescent="0.25">
      <c r="A6" s="3" t="s">
        <v>1718</v>
      </c>
      <c r="B6" s="38" t="s">
        <v>1013</v>
      </c>
      <c r="C6" s="3">
        <v>1</v>
      </c>
      <c r="D6" s="13">
        <v>0</v>
      </c>
      <c r="E6" s="2">
        <f t="shared" si="0"/>
        <v>0</v>
      </c>
    </row>
    <row r="7" spans="1:5" ht="52.5" customHeight="1" x14ac:dyDescent="0.25">
      <c r="B7" s="46" t="s">
        <v>1014</v>
      </c>
      <c r="D7" s="19"/>
      <c r="E7" s="2"/>
    </row>
    <row r="8" spans="1:5" x14ac:dyDescent="0.25">
      <c r="A8" s="3" t="s">
        <v>1719</v>
      </c>
      <c r="B8" s="38" t="s">
        <v>900</v>
      </c>
      <c r="C8" s="3">
        <v>1</v>
      </c>
      <c r="D8" s="13">
        <v>0</v>
      </c>
      <c r="E8" s="2">
        <f t="shared" si="0"/>
        <v>0</v>
      </c>
    </row>
    <row r="9" spans="1:5" x14ac:dyDescent="0.25">
      <c r="B9" s="46" t="s">
        <v>901</v>
      </c>
      <c r="D9" s="19"/>
      <c r="E9" s="2"/>
    </row>
    <row r="10" spans="1:5" x14ac:dyDescent="0.25">
      <c r="A10" s="3" t="s">
        <v>1720</v>
      </c>
      <c r="B10" s="38" t="s">
        <v>906</v>
      </c>
      <c r="C10" s="3">
        <v>1</v>
      </c>
      <c r="D10" s="13">
        <v>0</v>
      </c>
      <c r="E10" s="2">
        <f t="shared" si="0"/>
        <v>0</v>
      </c>
    </row>
    <row r="11" spans="1:5" ht="211.15" customHeight="1" x14ac:dyDescent="0.25">
      <c r="B11" s="46" t="s">
        <v>907</v>
      </c>
      <c r="D11" s="19"/>
      <c r="E11" s="2"/>
    </row>
    <row r="12" spans="1:5" x14ac:dyDescent="0.25">
      <c r="A12" s="3" t="s">
        <v>1721</v>
      </c>
      <c r="B12" s="38" t="s">
        <v>909</v>
      </c>
      <c r="C12" s="3">
        <v>1</v>
      </c>
      <c r="D12" s="13">
        <v>0</v>
      </c>
      <c r="E12" s="2">
        <f t="shared" si="0"/>
        <v>0</v>
      </c>
    </row>
    <row r="13" spans="1:5" ht="31.5" x14ac:dyDescent="0.25">
      <c r="B13" s="46" t="s">
        <v>910</v>
      </c>
      <c r="D13" s="19"/>
      <c r="E13" s="2"/>
    </row>
    <row r="14" spans="1:5" x14ac:dyDescent="0.25">
      <c r="A14" s="3" t="s">
        <v>1722</v>
      </c>
      <c r="B14" s="38" t="s">
        <v>912</v>
      </c>
      <c r="C14" s="3">
        <v>1</v>
      </c>
      <c r="D14" s="13">
        <v>0</v>
      </c>
      <c r="E14" s="2">
        <f t="shared" si="0"/>
        <v>0</v>
      </c>
    </row>
    <row r="15" spans="1:5" x14ac:dyDescent="0.25">
      <c r="B15" s="46" t="s">
        <v>912</v>
      </c>
      <c r="D15" s="19"/>
      <c r="E15" s="2"/>
    </row>
    <row r="16" spans="1:5" s="6" customFormat="1" x14ac:dyDescent="0.25">
      <c r="A16" s="3" t="s">
        <v>1723</v>
      </c>
      <c r="B16" s="38" t="s">
        <v>171</v>
      </c>
      <c r="C16" s="38">
        <v>1</v>
      </c>
      <c r="D16" s="13">
        <v>0</v>
      </c>
      <c r="E16" s="2">
        <f t="shared" si="0"/>
        <v>0</v>
      </c>
    </row>
    <row r="17" spans="1:5" s="6" customFormat="1" x14ac:dyDescent="0.25">
      <c r="A17" s="1"/>
      <c r="B17" s="46" t="s">
        <v>172</v>
      </c>
      <c r="C17" s="39"/>
      <c r="D17" s="15"/>
      <c r="E17" s="2"/>
    </row>
    <row r="18" spans="1:5" s="6" customFormat="1" x14ac:dyDescent="0.25">
      <c r="A18" s="3" t="s">
        <v>1724</v>
      </c>
      <c r="B18" s="38" t="s">
        <v>174</v>
      </c>
      <c r="C18" s="38">
        <v>1</v>
      </c>
      <c r="D18" s="13">
        <v>0</v>
      </c>
      <c r="E18" s="2">
        <f t="shared" si="0"/>
        <v>0</v>
      </c>
    </row>
    <row r="19" spans="1:5" s="6" customFormat="1" ht="47.25" x14ac:dyDescent="0.25">
      <c r="A19" s="1"/>
      <c r="B19" s="46" t="s">
        <v>175</v>
      </c>
      <c r="C19" s="39"/>
      <c r="D19" s="15"/>
      <c r="E19" s="2"/>
    </row>
    <row r="20" spans="1:5" s="6" customFormat="1" x14ac:dyDescent="0.25">
      <c r="A20" s="3" t="s">
        <v>1725</v>
      </c>
      <c r="B20" s="38" t="s">
        <v>177</v>
      </c>
      <c r="C20" s="38">
        <v>1</v>
      </c>
      <c r="D20" s="13">
        <v>0</v>
      </c>
      <c r="E20" s="2">
        <f t="shared" si="0"/>
        <v>0</v>
      </c>
    </row>
    <row r="21" spans="1:5" s="6" customFormat="1" ht="16.5" thickBot="1" x14ac:dyDescent="0.3">
      <c r="A21" s="1"/>
      <c r="B21" s="46" t="s">
        <v>177</v>
      </c>
      <c r="C21" s="39"/>
      <c r="D21" s="15"/>
      <c r="E21" s="77"/>
    </row>
    <row r="22" spans="1:5" ht="16.5" thickBot="1" x14ac:dyDescent="0.3">
      <c r="D22" s="24" t="s">
        <v>586</v>
      </c>
      <c r="E22" s="76">
        <f>SUM(E4:E21)</f>
        <v>0</v>
      </c>
    </row>
  </sheetData>
  <sheetProtection algorithmName="SHA-512" hashValue="s0wa50qdk32npKZsRBIaD3+zWSYPGfTR+qlMmZqa5eMOpeLlM+KB7yBr6eWQC+GnJ6XEP/bowa2TL57dcZhSJg==" saltValue="yrtdF54uqd/qrNmLFO92NQ==" spinCount="100000" sheet="1" objects="1" scenarios="1"/>
  <pageMargins left="0.7" right="0.7" top="0.75" bottom="0.75" header="0.3" footer="0.3"/>
  <pageSetup paperSize="9"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F76AA-4C39-42FB-8F04-6068C4F1AFE3}">
  <sheetPr>
    <tabColor theme="4" tint="0.59999389629810485"/>
  </sheetPr>
  <dimension ref="A1:F28"/>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6" s="9" customFormat="1" x14ac:dyDescent="0.25">
      <c r="A1" s="35" t="s">
        <v>43</v>
      </c>
      <c r="B1" s="35" t="s">
        <v>44</v>
      </c>
      <c r="C1" s="60" t="s">
        <v>45</v>
      </c>
      <c r="D1" s="10" t="s">
        <v>46</v>
      </c>
      <c r="E1" s="60" t="s">
        <v>47</v>
      </c>
    </row>
    <row r="2" spans="1:6" s="9" customFormat="1" ht="18.75" x14ac:dyDescent="0.3">
      <c r="A2" s="36" t="s">
        <v>1726</v>
      </c>
      <c r="B2" s="44"/>
      <c r="C2" s="3"/>
      <c r="D2" s="11"/>
      <c r="E2" s="3"/>
    </row>
    <row r="3" spans="1:6" s="4" customFormat="1" x14ac:dyDescent="0.25">
      <c r="A3" s="37" t="s">
        <v>1727</v>
      </c>
      <c r="B3" s="45" t="s">
        <v>30</v>
      </c>
      <c r="C3" s="37"/>
      <c r="D3" s="12"/>
      <c r="E3" s="68"/>
    </row>
    <row r="4" spans="1:6" s="9" customFormat="1" x14ac:dyDescent="0.25">
      <c r="A4" s="3" t="s">
        <v>1728</v>
      </c>
      <c r="B4" s="3" t="s">
        <v>1002</v>
      </c>
      <c r="C4" s="3">
        <v>1</v>
      </c>
      <c r="D4" s="13">
        <v>0</v>
      </c>
      <c r="E4" s="2">
        <f>D4*C4</f>
        <v>0</v>
      </c>
      <c r="F4" s="8"/>
    </row>
    <row r="5" spans="1:6" ht="120" customHeight="1" x14ac:dyDescent="0.25">
      <c r="B5" s="46" t="s">
        <v>1003</v>
      </c>
      <c r="D5" s="19"/>
      <c r="E5" s="2"/>
    </row>
    <row r="6" spans="1:6" x14ac:dyDescent="0.25">
      <c r="A6" s="3" t="s">
        <v>1729</v>
      </c>
      <c r="B6" s="38" t="s">
        <v>1730</v>
      </c>
      <c r="C6" s="3">
        <v>1</v>
      </c>
      <c r="D6" s="13">
        <v>0</v>
      </c>
      <c r="E6" s="2">
        <f t="shared" ref="E6" si="0">D6*C6</f>
        <v>0</v>
      </c>
    </row>
    <row r="7" spans="1:6" ht="47.25" x14ac:dyDescent="0.25">
      <c r="B7" s="46" t="s">
        <v>1731</v>
      </c>
      <c r="D7" s="19"/>
      <c r="E7" s="2"/>
    </row>
    <row r="8" spans="1:6" x14ac:dyDescent="0.25">
      <c r="A8" s="3" t="s">
        <v>1732</v>
      </c>
      <c r="B8" s="3" t="s">
        <v>970</v>
      </c>
      <c r="C8" s="3">
        <v>1</v>
      </c>
      <c r="D8" s="13">
        <v>0</v>
      </c>
      <c r="E8" s="2">
        <f>D8*C8</f>
        <v>0</v>
      </c>
    </row>
    <row r="9" spans="1:6" ht="110.25" x14ac:dyDescent="0.25">
      <c r="B9" s="47" t="s">
        <v>1733</v>
      </c>
      <c r="D9" s="13"/>
      <c r="E9" s="71"/>
    </row>
    <row r="10" spans="1:6" x14ac:dyDescent="0.25">
      <c r="A10" s="3" t="s">
        <v>1734</v>
      </c>
      <c r="B10" s="38" t="s">
        <v>897</v>
      </c>
      <c r="C10" s="3">
        <v>1</v>
      </c>
      <c r="D10" s="13">
        <v>0</v>
      </c>
      <c r="E10" s="2">
        <f t="shared" ref="E10" si="1">D10*C10</f>
        <v>0</v>
      </c>
    </row>
    <row r="11" spans="1:6" ht="31.5" x14ac:dyDescent="0.25">
      <c r="B11" s="46" t="s">
        <v>898</v>
      </c>
      <c r="D11" s="19"/>
      <c r="E11" s="2"/>
    </row>
    <row r="12" spans="1:6" x14ac:dyDescent="0.25">
      <c r="A12" s="3" t="s">
        <v>1735</v>
      </c>
      <c r="B12" s="38" t="s">
        <v>900</v>
      </c>
      <c r="C12" s="3">
        <v>1</v>
      </c>
      <c r="D12" s="13">
        <v>0</v>
      </c>
      <c r="E12" s="2">
        <f t="shared" ref="E12" si="2">D12*C12</f>
        <v>0</v>
      </c>
    </row>
    <row r="13" spans="1:6" x14ac:dyDescent="0.25">
      <c r="B13" s="46" t="s">
        <v>901</v>
      </c>
      <c r="D13" s="19"/>
      <c r="E13" s="2"/>
    </row>
    <row r="14" spans="1:6" x14ac:dyDescent="0.25">
      <c r="A14" s="3" t="s">
        <v>1736</v>
      </c>
      <c r="B14" s="38" t="s">
        <v>903</v>
      </c>
      <c r="C14" s="3">
        <v>1</v>
      </c>
      <c r="D14" s="13">
        <v>0</v>
      </c>
      <c r="E14" s="2">
        <f t="shared" ref="E14" si="3">D14*C14</f>
        <v>0</v>
      </c>
    </row>
    <row r="15" spans="1:6" ht="325.5" customHeight="1" x14ac:dyDescent="0.25">
      <c r="B15" s="46" t="s">
        <v>904</v>
      </c>
      <c r="D15" s="19"/>
      <c r="E15" s="2"/>
    </row>
    <row r="16" spans="1:6" x14ac:dyDescent="0.25">
      <c r="A16" s="3" t="s">
        <v>1737</v>
      </c>
      <c r="B16" s="38" t="s">
        <v>975</v>
      </c>
      <c r="C16" s="3">
        <v>4</v>
      </c>
      <c r="D16" s="13">
        <v>0</v>
      </c>
      <c r="E16" s="2">
        <f t="shared" ref="E16" si="4">D16*C16</f>
        <v>0</v>
      </c>
    </row>
    <row r="17" spans="1:5" ht="211.15" customHeight="1" x14ac:dyDescent="0.25">
      <c r="B17" s="46" t="s">
        <v>1738</v>
      </c>
      <c r="D17" s="19"/>
      <c r="E17" s="2"/>
    </row>
    <row r="18" spans="1:5" x14ac:dyDescent="0.25">
      <c r="A18" s="3" t="s">
        <v>1739</v>
      </c>
      <c r="B18" s="38" t="s">
        <v>909</v>
      </c>
      <c r="C18" s="3">
        <v>1</v>
      </c>
      <c r="D18" s="13">
        <v>0</v>
      </c>
      <c r="E18" s="2">
        <f t="shared" ref="E18" si="5">D18*C18</f>
        <v>0</v>
      </c>
    </row>
    <row r="19" spans="1:5" ht="31.5" x14ac:dyDescent="0.25">
      <c r="B19" s="46" t="s">
        <v>910</v>
      </c>
      <c r="D19" s="19"/>
      <c r="E19" s="2"/>
    </row>
    <row r="20" spans="1:5" x14ac:dyDescent="0.25">
      <c r="A20" s="3" t="s">
        <v>1740</v>
      </c>
      <c r="B20" s="38" t="s">
        <v>912</v>
      </c>
      <c r="C20" s="3">
        <v>1</v>
      </c>
      <c r="D20" s="13">
        <v>0</v>
      </c>
      <c r="E20" s="2">
        <f t="shared" ref="E20" si="6">D20*C20</f>
        <v>0</v>
      </c>
    </row>
    <row r="21" spans="1:5" x14ac:dyDescent="0.25">
      <c r="B21" s="46" t="s">
        <v>912</v>
      </c>
      <c r="D21" s="19"/>
      <c r="E21" s="2"/>
    </row>
    <row r="22" spans="1:5" s="6" customFormat="1" x14ac:dyDescent="0.25">
      <c r="A22" s="3" t="s">
        <v>1741</v>
      </c>
      <c r="B22" s="38" t="s">
        <v>171</v>
      </c>
      <c r="C22" s="38">
        <v>1</v>
      </c>
      <c r="D22" s="13">
        <v>0</v>
      </c>
      <c r="E22" s="69">
        <f>D22*C22</f>
        <v>0</v>
      </c>
    </row>
    <row r="23" spans="1:5" s="6" customFormat="1" x14ac:dyDescent="0.25">
      <c r="A23" s="1"/>
      <c r="B23" s="46" t="s">
        <v>172</v>
      </c>
      <c r="C23" s="39"/>
      <c r="D23" s="15"/>
      <c r="E23" s="77"/>
    </row>
    <row r="24" spans="1:5" s="6" customFormat="1" x14ac:dyDescent="0.25">
      <c r="A24" s="3" t="s">
        <v>1742</v>
      </c>
      <c r="B24" s="38" t="s">
        <v>174</v>
      </c>
      <c r="C24" s="38">
        <v>1</v>
      </c>
      <c r="D24" s="13">
        <v>0</v>
      </c>
      <c r="E24" s="69">
        <f>D24*C24</f>
        <v>0</v>
      </c>
    </row>
    <row r="25" spans="1:5" s="6" customFormat="1" ht="47.25" x14ac:dyDescent="0.25">
      <c r="A25" s="1"/>
      <c r="B25" s="46" t="s">
        <v>175</v>
      </c>
      <c r="C25" s="39"/>
      <c r="D25" s="15"/>
      <c r="E25" s="77"/>
    </row>
    <row r="26" spans="1:5" s="6" customFormat="1" x14ac:dyDescent="0.25">
      <c r="A26" s="3" t="s">
        <v>1743</v>
      </c>
      <c r="B26" s="38" t="s">
        <v>177</v>
      </c>
      <c r="C26" s="38">
        <v>1</v>
      </c>
      <c r="D26" s="13">
        <v>0</v>
      </c>
      <c r="E26" s="69">
        <f>D26*C26</f>
        <v>0</v>
      </c>
    </row>
    <row r="27" spans="1:5" s="6" customFormat="1" ht="16.5" thickBot="1" x14ac:dyDescent="0.3">
      <c r="A27" s="1"/>
      <c r="B27" s="46" t="s">
        <v>177</v>
      </c>
      <c r="C27" s="39"/>
      <c r="D27" s="15"/>
      <c r="E27" s="77"/>
    </row>
    <row r="28" spans="1:5" ht="16.5" thickBot="1" x14ac:dyDescent="0.3">
      <c r="B28" s="46"/>
      <c r="D28" s="24" t="s">
        <v>586</v>
      </c>
      <c r="E28" s="76">
        <f>SUM(E2:E27)</f>
        <v>0</v>
      </c>
    </row>
  </sheetData>
  <sheetProtection algorithmName="SHA-512" hashValue="zEpFpvemsUAaHI5J3DYAukqD9rVIcdfEZfH/AH3GGzhtUK1QJElCSxzFFbXEtCUpOp58b8OUYjHG7wHVeVoCRQ==" saltValue="X42djnImI6Vl4fRSDQPUkw==" spinCount="100000" sheet="1" objects="1" scenarios="1"/>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579CB-FB7C-4E85-8037-DEB558E8F569}">
  <sheetPr>
    <tabColor theme="4" tint="0.59999389629810485"/>
  </sheetPr>
  <dimension ref="A1:F28"/>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6" s="9" customFormat="1" x14ac:dyDescent="0.25">
      <c r="A1" s="35" t="s">
        <v>43</v>
      </c>
      <c r="B1" s="35" t="s">
        <v>44</v>
      </c>
      <c r="C1" s="60" t="s">
        <v>45</v>
      </c>
      <c r="D1" s="10" t="s">
        <v>46</v>
      </c>
      <c r="E1" s="60" t="s">
        <v>47</v>
      </c>
    </row>
    <row r="2" spans="1:6" s="9" customFormat="1" ht="18.75" x14ac:dyDescent="0.3">
      <c r="A2" s="36" t="s">
        <v>1744</v>
      </c>
      <c r="B2" s="44"/>
      <c r="C2" s="3"/>
      <c r="D2" s="11"/>
      <c r="E2" s="3"/>
    </row>
    <row r="3" spans="1:6" s="4" customFormat="1" x14ac:dyDescent="0.25">
      <c r="A3" s="37" t="s">
        <v>1745</v>
      </c>
      <c r="B3" s="45" t="s">
        <v>31</v>
      </c>
      <c r="C3" s="37"/>
      <c r="D3" s="12"/>
      <c r="E3" s="68"/>
    </row>
    <row r="4" spans="1:6" s="9" customFormat="1" x14ac:dyDescent="0.25">
      <c r="A4" s="3" t="s">
        <v>1746</v>
      </c>
      <c r="B4" s="3" t="s">
        <v>1002</v>
      </c>
      <c r="C4" s="3">
        <v>1</v>
      </c>
      <c r="D4" s="13">
        <v>0</v>
      </c>
      <c r="E4" s="2">
        <f>D4*C4</f>
        <v>0</v>
      </c>
      <c r="F4" s="8"/>
    </row>
    <row r="5" spans="1:6" ht="115.15" customHeight="1" x14ac:dyDescent="0.25">
      <c r="B5" s="46" t="s">
        <v>1003</v>
      </c>
      <c r="D5" s="19"/>
      <c r="E5" s="2"/>
    </row>
    <row r="6" spans="1:6" x14ac:dyDescent="0.25">
      <c r="A6" s="3" t="s">
        <v>1747</v>
      </c>
      <c r="B6" s="38" t="s">
        <v>1748</v>
      </c>
      <c r="C6" s="3">
        <v>1</v>
      </c>
      <c r="D6" s="13">
        <v>0</v>
      </c>
      <c r="E6" s="2">
        <f t="shared" ref="E6" si="0">D6*C6</f>
        <v>0</v>
      </c>
    </row>
    <row r="7" spans="1:6" ht="47.25" x14ac:dyDescent="0.25">
      <c r="B7" s="46" t="s">
        <v>1749</v>
      </c>
      <c r="D7" s="19"/>
      <c r="E7" s="2"/>
    </row>
    <row r="8" spans="1:6" x14ac:dyDescent="0.25">
      <c r="A8" s="3" t="s">
        <v>1750</v>
      </c>
      <c r="B8" s="38" t="s">
        <v>894</v>
      </c>
      <c r="C8" s="3">
        <v>1</v>
      </c>
      <c r="D8" s="13">
        <v>0</v>
      </c>
      <c r="E8" s="2">
        <f t="shared" ref="E8" si="1">D8*C8</f>
        <v>0</v>
      </c>
    </row>
    <row r="9" spans="1:6" ht="94.5" x14ac:dyDescent="0.25">
      <c r="B9" s="46" t="s">
        <v>895</v>
      </c>
      <c r="D9" s="19"/>
      <c r="E9" s="2"/>
    </row>
    <row r="10" spans="1:6" x14ac:dyDescent="0.25">
      <c r="A10" s="3" t="s">
        <v>1751</v>
      </c>
      <c r="B10" s="38" t="s">
        <v>897</v>
      </c>
      <c r="C10" s="3">
        <v>1</v>
      </c>
      <c r="D10" s="13">
        <v>0</v>
      </c>
      <c r="E10" s="2">
        <f t="shared" ref="E10" si="2">D10*C10</f>
        <v>0</v>
      </c>
    </row>
    <row r="11" spans="1:6" ht="31.5" x14ac:dyDescent="0.25">
      <c r="B11" s="46" t="s">
        <v>898</v>
      </c>
      <c r="D11" s="19"/>
      <c r="E11" s="2"/>
    </row>
    <row r="12" spans="1:6" x14ac:dyDescent="0.25">
      <c r="A12" s="3" t="s">
        <v>1752</v>
      </c>
      <c r="B12" s="38" t="s">
        <v>900</v>
      </c>
      <c r="C12" s="3">
        <v>1</v>
      </c>
      <c r="D12" s="13">
        <v>0</v>
      </c>
      <c r="E12" s="2">
        <f t="shared" ref="E12" si="3">D12*C12</f>
        <v>0</v>
      </c>
    </row>
    <row r="13" spans="1:6" x14ac:dyDescent="0.25">
      <c r="B13" s="46" t="s">
        <v>901</v>
      </c>
      <c r="D13" s="19"/>
      <c r="E13" s="2"/>
    </row>
    <row r="14" spans="1:6" x14ac:dyDescent="0.25">
      <c r="A14" s="3" t="s">
        <v>1753</v>
      </c>
      <c r="B14" s="38" t="s">
        <v>903</v>
      </c>
      <c r="C14" s="3">
        <v>1</v>
      </c>
      <c r="D14" s="13">
        <v>0</v>
      </c>
      <c r="E14" s="2">
        <f t="shared" ref="E14" si="4">D14*C14</f>
        <v>0</v>
      </c>
    </row>
    <row r="15" spans="1:6" ht="323.25" customHeight="1" x14ac:dyDescent="0.25">
      <c r="B15" s="46" t="s">
        <v>904</v>
      </c>
      <c r="D15" s="19"/>
      <c r="E15" s="2"/>
    </row>
    <row r="16" spans="1:6" x14ac:dyDescent="0.25">
      <c r="A16" s="3" t="s">
        <v>1754</v>
      </c>
      <c r="B16" s="38" t="s">
        <v>906</v>
      </c>
      <c r="C16" s="3">
        <v>4</v>
      </c>
      <c r="D16" s="13">
        <v>0</v>
      </c>
      <c r="E16" s="2">
        <f t="shared" ref="E16" si="5">D16*C16</f>
        <v>0</v>
      </c>
    </row>
    <row r="17" spans="1:5" ht="211.15" customHeight="1" x14ac:dyDescent="0.25">
      <c r="B17" s="46" t="s">
        <v>907</v>
      </c>
      <c r="D17" s="19"/>
      <c r="E17" s="2"/>
    </row>
    <row r="18" spans="1:5" x14ac:dyDescent="0.25">
      <c r="A18" s="3" t="s">
        <v>1755</v>
      </c>
      <c r="B18" s="38" t="s">
        <v>909</v>
      </c>
      <c r="C18" s="3">
        <v>1</v>
      </c>
      <c r="D18" s="13">
        <v>0</v>
      </c>
      <c r="E18" s="2">
        <f t="shared" ref="E18" si="6">D18*C18</f>
        <v>0</v>
      </c>
    </row>
    <row r="19" spans="1:5" ht="31.5" x14ac:dyDescent="0.25">
      <c r="B19" s="46" t="s">
        <v>910</v>
      </c>
      <c r="D19" s="19"/>
      <c r="E19" s="2"/>
    </row>
    <row r="20" spans="1:5" x14ac:dyDescent="0.25">
      <c r="A20" s="3" t="s">
        <v>1756</v>
      </c>
      <c r="B20" s="38" t="s">
        <v>912</v>
      </c>
      <c r="C20" s="3">
        <v>5</v>
      </c>
      <c r="D20" s="13">
        <v>0</v>
      </c>
      <c r="E20" s="2">
        <f t="shared" ref="E20" si="7">D20*C20</f>
        <v>0</v>
      </c>
    </row>
    <row r="21" spans="1:5" x14ac:dyDescent="0.25">
      <c r="B21" s="46" t="s">
        <v>912</v>
      </c>
      <c r="D21" s="19"/>
      <c r="E21" s="2"/>
    </row>
    <row r="22" spans="1:5" s="6" customFormat="1" x14ac:dyDescent="0.25">
      <c r="A22" s="3" t="s">
        <v>1757</v>
      </c>
      <c r="B22" s="38" t="s">
        <v>171</v>
      </c>
      <c r="C22" s="38">
        <v>1</v>
      </c>
      <c r="D22" s="13">
        <v>0</v>
      </c>
      <c r="E22" s="69">
        <f>D22*C22</f>
        <v>0</v>
      </c>
    </row>
    <row r="23" spans="1:5" s="6" customFormat="1" x14ac:dyDescent="0.25">
      <c r="A23" s="1"/>
      <c r="B23" s="46" t="s">
        <v>172</v>
      </c>
      <c r="C23" s="39"/>
      <c r="D23" s="15"/>
      <c r="E23" s="77"/>
    </row>
    <row r="24" spans="1:5" s="6" customFormat="1" x14ac:dyDescent="0.25">
      <c r="A24" s="3" t="s">
        <v>1758</v>
      </c>
      <c r="B24" s="38" t="s">
        <v>174</v>
      </c>
      <c r="C24" s="38">
        <v>1</v>
      </c>
      <c r="D24" s="13">
        <v>0</v>
      </c>
      <c r="E24" s="69">
        <f>D24*C24</f>
        <v>0</v>
      </c>
    </row>
    <row r="25" spans="1:5" s="6" customFormat="1" ht="47.25" x14ac:dyDescent="0.25">
      <c r="A25" s="1"/>
      <c r="B25" s="46" t="s">
        <v>175</v>
      </c>
      <c r="C25" s="39"/>
      <c r="D25" s="15"/>
      <c r="E25" s="77"/>
    </row>
    <row r="26" spans="1:5" s="6" customFormat="1" x14ac:dyDescent="0.25">
      <c r="A26" s="3" t="s">
        <v>1759</v>
      </c>
      <c r="B26" s="38" t="s">
        <v>177</v>
      </c>
      <c r="C26" s="38">
        <v>1</v>
      </c>
      <c r="D26" s="13">
        <v>0</v>
      </c>
      <c r="E26" s="69">
        <f>D26*C26</f>
        <v>0</v>
      </c>
    </row>
    <row r="27" spans="1:5" s="6" customFormat="1" ht="16.5" thickBot="1" x14ac:dyDescent="0.3">
      <c r="A27" s="1"/>
      <c r="B27" s="46" t="s">
        <v>177</v>
      </c>
      <c r="C27" s="39"/>
      <c r="D27" s="15"/>
      <c r="E27" s="77"/>
    </row>
    <row r="28" spans="1:5" ht="16.5" thickBot="1" x14ac:dyDescent="0.3">
      <c r="B28" s="46"/>
      <c r="D28" s="24" t="s">
        <v>586</v>
      </c>
      <c r="E28" s="76">
        <f>SUM(E2:E27)</f>
        <v>0</v>
      </c>
    </row>
  </sheetData>
  <sheetProtection algorithmName="SHA-512" hashValue="j508jgimettTGjVW3lD3hvCVZd/2iy5Kwwu7LofH6oNTuz8AodMuM/G6F4OPlVC5pSSLJtX32AnmQOP1CYyQkg==" saltValue="Ixn5OoUvSfIbHEUHrllf5Q==" spinCount="100000" sheet="1" objects="1" scenarios="1"/>
  <pageMargins left="0.7" right="0.7" top="0.75" bottom="0.75" header="0.3" footer="0.3"/>
  <pageSetup paperSize="9" orientation="portrait"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18CC-5C0D-456A-B7F7-7DC992EB7333}">
  <sheetPr>
    <tabColor theme="4" tint="0.59999389629810485"/>
  </sheetPr>
  <dimension ref="A1:F28"/>
  <sheetViews>
    <sheetView workbookViewId="0">
      <selection activeCell="B5" sqref="B5"/>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6" s="9" customFormat="1" x14ac:dyDescent="0.25">
      <c r="A1" s="35" t="s">
        <v>43</v>
      </c>
      <c r="B1" s="35" t="s">
        <v>44</v>
      </c>
      <c r="C1" s="60" t="s">
        <v>45</v>
      </c>
      <c r="D1" s="10" t="s">
        <v>46</v>
      </c>
      <c r="E1" s="60" t="s">
        <v>47</v>
      </c>
    </row>
    <row r="2" spans="1:6" s="9" customFormat="1" ht="18.75" x14ac:dyDescent="0.3">
      <c r="A2" s="36" t="s">
        <v>1760</v>
      </c>
      <c r="B2" s="44"/>
      <c r="C2" s="3"/>
      <c r="D2" s="11"/>
      <c r="E2" s="3"/>
    </row>
    <row r="3" spans="1:6" s="4" customFormat="1" x14ac:dyDescent="0.25">
      <c r="A3" s="37" t="s">
        <v>1760</v>
      </c>
      <c r="B3" s="45" t="s">
        <v>32</v>
      </c>
      <c r="C3" s="37"/>
      <c r="D3" s="12"/>
      <c r="E3" s="68"/>
    </row>
    <row r="4" spans="1:6" s="9" customFormat="1" x14ac:dyDescent="0.25">
      <c r="A4" s="3" t="s">
        <v>1761</v>
      </c>
      <c r="B4" s="3" t="s">
        <v>1002</v>
      </c>
      <c r="C4" s="3">
        <v>1</v>
      </c>
      <c r="D4" s="13">
        <v>0</v>
      </c>
      <c r="E4" s="2">
        <f>D4*C4</f>
        <v>0</v>
      </c>
      <c r="F4" s="8"/>
    </row>
    <row r="5" spans="1:6" ht="115.15" customHeight="1" x14ac:dyDescent="0.25">
      <c r="B5" s="46" t="s">
        <v>1003</v>
      </c>
      <c r="D5" s="19"/>
      <c r="E5" s="2"/>
    </row>
    <row r="6" spans="1:6" x14ac:dyDescent="0.25">
      <c r="A6" s="3" t="s">
        <v>1762</v>
      </c>
      <c r="B6" s="38" t="s">
        <v>1748</v>
      </c>
      <c r="C6" s="3">
        <v>1</v>
      </c>
      <c r="D6" s="13">
        <v>0</v>
      </c>
      <c r="E6" s="2">
        <f t="shared" ref="E6" si="0">D6*C6</f>
        <v>0</v>
      </c>
    </row>
    <row r="7" spans="1:6" ht="47.25" x14ac:dyDescent="0.25">
      <c r="B7" s="46" t="s">
        <v>1749</v>
      </c>
      <c r="D7" s="19"/>
      <c r="E7" s="2"/>
    </row>
    <row r="8" spans="1:6" x14ac:dyDescent="0.25">
      <c r="A8" s="3" t="s">
        <v>1763</v>
      </c>
      <c r="B8" s="38" t="s">
        <v>894</v>
      </c>
      <c r="C8" s="3">
        <v>1</v>
      </c>
      <c r="D8" s="13">
        <v>0</v>
      </c>
      <c r="E8" s="2">
        <f t="shared" ref="E8" si="1">D8*C8</f>
        <v>0</v>
      </c>
    </row>
    <row r="9" spans="1:6" ht="94.5" x14ac:dyDescent="0.25">
      <c r="B9" s="46" t="s">
        <v>895</v>
      </c>
      <c r="D9" s="19"/>
      <c r="E9" s="2"/>
    </row>
    <row r="10" spans="1:6" x14ac:dyDescent="0.25">
      <c r="A10" s="3" t="s">
        <v>1764</v>
      </c>
      <c r="B10" s="38" t="s">
        <v>897</v>
      </c>
      <c r="C10" s="3">
        <v>1</v>
      </c>
      <c r="D10" s="13">
        <v>0</v>
      </c>
      <c r="E10" s="2">
        <f t="shared" ref="E10" si="2">D10*C10</f>
        <v>0</v>
      </c>
    </row>
    <row r="11" spans="1:6" ht="31.5" x14ac:dyDescent="0.25">
      <c r="B11" s="46" t="s">
        <v>898</v>
      </c>
      <c r="D11" s="19"/>
      <c r="E11" s="2"/>
    </row>
    <row r="12" spans="1:6" x14ac:dyDescent="0.25">
      <c r="A12" s="3" t="s">
        <v>1765</v>
      </c>
      <c r="B12" s="38" t="s">
        <v>900</v>
      </c>
      <c r="C12" s="3">
        <v>1</v>
      </c>
      <c r="D12" s="13">
        <v>0</v>
      </c>
      <c r="E12" s="2">
        <f t="shared" ref="E12" si="3">D12*C12</f>
        <v>0</v>
      </c>
    </row>
    <row r="13" spans="1:6" x14ac:dyDescent="0.25">
      <c r="B13" s="46" t="s">
        <v>901</v>
      </c>
      <c r="D13" s="19"/>
      <c r="E13" s="2"/>
    </row>
    <row r="14" spans="1:6" x14ac:dyDescent="0.25">
      <c r="A14" s="3" t="s">
        <v>1766</v>
      </c>
      <c r="B14" s="38" t="s">
        <v>903</v>
      </c>
      <c r="C14" s="3">
        <v>1</v>
      </c>
      <c r="D14" s="13">
        <v>0</v>
      </c>
      <c r="E14" s="2">
        <f t="shared" ref="E14" si="4">D14*C14</f>
        <v>0</v>
      </c>
    </row>
    <row r="15" spans="1:6" ht="332.25" customHeight="1" x14ac:dyDescent="0.25">
      <c r="B15" s="46" t="s">
        <v>904</v>
      </c>
      <c r="D15" s="19"/>
      <c r="E15" s="2"/>
    </row>
    <row r="16" spans="1:6" x14ac:dyDescent="0.25">
      <c r="A16" s="3" t="s">
        <v>1767</v>
      </c>
      <c r="B16" s="38" t="s">
        <v>906</v>
      </c>
      <c r="C16" s="3">
        <v>4</v>
      </c>
      <c r="D16" s="13">
        <v>0</v>
      </c>
      <c r="E16" s="2">
        <f t="shared" ref="E16" si="5">D16*C16</f>
        <v>0</v>
      </c>
    </row>
    <row r="17" spans="1:5" ht="211.15" customHeight="1" x14ac:dyDescent="0.25">
      <c r="B17" s="46" t="s">
        <v>907</v>
      </c>
      <c r="D17" s="19"/>
      <c r="E17" s="2"/>
    </row>
    <row r="18" spans="1:5" x14ac:dyDescent="0.25">
      <c r="A18" s="3" t="s">
        <v>1768</v>
      </c>
      <c r="B18" s="38" t="s">
        <v>909</v>
      </c>
      <c r="C18" s="3">
        <v>1</v>
      </c>
      <c r="D18" s="13">
        <v>0</v>
      </c>
      <c r="E18" s="2">
        <f t="shared" ref="E18" si="6">D18*C18</f>
        <v>0</v>
      </c>
    </row>
    <row r="19" spans="1:5" ht="31.5" x14ac:dyDescent="0.25">
      <c r="B19" s="46" t="s">
        <v>910</v>
      </c>
      <c r="D19" s="19"/>
      <c r="E19" s="2"/>
    </row>
    <row r="20" spans="1:5" x14ac:dyDescent="0.25">
      <c r="A20" s="3" t="s">
        <v>1769</v>
      </c>
      <c r="B20" s="38" t="s">
        <v>912</v>
      </c>
      <c r="C20" s="3">
        <v>5</v>
      </c>
      <c r="D20" s="13">
        <v>0</v>
      </c>
      <c r="E20" s="2">
        <f t="shared" ref="E20" si="7">D20*C20</f>
        <v>0</v>
      </c>
    </row>
    <row r="21" spans="1:5" x14ac:dyDescent="0.25">
      <c r="B21" s="46" t="s">
        <v>912</v>
      </c>
      <c r="D21" s="19"/>
      <c r="E21" s="2"/>
    </row>
    <row r="22" spans="1:5" s="6" customFormat="1" x14ac:dyDescent="0.25">
      <c r="A22" s="3" t="s">
        <v>1770</v>
      </c>
      <c r="B22" s="38" t="s">
        <v>171</v>
      </c>
      <c r="C22" s="38">
        <v>1</v>
      </c>
      <c r="D22" s="13">
        <v>0</v>
      </c>
      <c r="E22" s="69">
        <f>D22*C22</f>
        <v>0</v>
      </c>
    </row>
    <row r="23" spans="1:5" s="6" customFormat="1" x14ac:dyDescent="0.25">
      <c r="A23" s="1"/>
      <c r="B23" s="46" t="s">
        <v>172</v>
      </c>
      <c r="C23" s="39"/>
      <c r="D23" s="15"/>
      <c r="E23" s="77"/>
    </row>
    <row r="24" spans="1:5" s="6" customFormat="1" x14ac:dyDescent="0.25">
      <c r="A24" s="3" t="s">
        <v>1771</v>
      </c>
      <c r="B24" s="38" t="s">
        <v>174</v>
      </c>
      <c r="C24" s="38">
        <v>1</v>
      </c>
      <c r="D24" s="13">
        <v>0</v>
      </c>
      <c r="E24" s="69">
        <f>D24*C24</f>
        <v>0</v>
      </c>
    </row>
    <row r="25" spans="1:5" s="6" customFormat="1" ht="47.25" x14ac:dyDescent="0.25">
      <c r="A25" s="1"/>
      <c r="B25" s="46" t="s">
        <v>175</v>
      </c>
      <c r="C25" s="39"/>
      <c r="D25" s="15"/>
      <c r="E25" s="77"/>
    </row>
    <row r="26" spans="1:5" s="6" customFormat="1" x14ac:dyDescent="0.25">
      <c r="A26" s="3" t="s">
        <v>1772</v>
      </c>
      <c r="B26" s="38" t="s">
        <v>177</v>
      </c>
      <c r="C26" s="38">
        <v>1</v>
      </c>
      <c r="D26" s="13">
        <v>0</v>
      </c>
      <c r="E26" s="69">
        <f>D26*C26</f>
        <v>0</v>
      </c>
    </row>
    <row r="27" spans="1:5" s="6" customFormat="1" ht="16.5" thickBot="1" x14ac:dyDescent="0.3">
      <c r="A27" s="1"/>
      <c r="B27" s="46" t="s">
        <v>177</v>
      </c>
      <c r="C27" s="39"/>
      <c r="D27" s="15"/>
      <c r="E27" s="77"/>
    </row>
    <row r="28" spans="1:5" ht="16.5" thickBot="1" x14ac:dyDescent="0.3">
      <c r="B28" s="46"/>
      <c r="D28" s="24" t="s">
        <v>586</v>
      </c>
      <c r="E28" s="76">
        <f>SUM(E2:E27)</f>
        <v>0</v>
      </c>
    </row>
  </sheetData>
  <sheetProtection algorithmName="SHA-512" hashValue="wQ+aoyy6uxwoXlE13GlhGxKCQieKoqnfC6b3eYvavWGjLRTgz2ZaUrcRZy4U9X5dWZgMTOifSf06V/spDiN9ng==" saltValue="reMSiQ78kgw42PEQkHn8Lg==" spinCount="100000" sheet="1" objects="1" scenarios="1"/>
  <pageMargins left="0.7" right="0.7" top="0.75" bottom="0.75" header="0.3" footer="0.3"/>
  <pageSetup paperSize="9" orientation="portrait"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1BFE1-4AE8-4417-B2BD-DB904FCEF30D}">
  <sheetPr>
    <tabColor theme="4" tint="0.59999389629810485"/>
  </sheetPr>
  <dimension ref="A1:F28"/>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6" s="9" customFormat="1" x14ac:dyDescent="0.25">
      <c r="A1" s="35" t="s">
        <v>43</v>
      </c>
      <c r="B1" s="35" t="s">
        <v>44</v>
      </c>
      <c r="C1" s="60" t="s">
        <v>45</v>
      </c>
      <c r="D1" s="10" t="s">
        <v>46</v>
      </c>
      <c r="E1" s="60" t="s">
        <v>47</v>
      </c>
    </row>
    <row r="2" spans="1:6" s="9" customFormat="1" ht="18.75" x14ac:dyDescent="0.3">
      <c r="A2" s="36" t="s">
        <v>1773</v>
      </c>
      <c r="B2" s="44"/>
      <c r="C2" s="3"/>
      <c r="D2" s="11"/>
      <c r="E2" s="3"/>
    </row>
    <row r="3" spans="1:6" s="4" customFormat="1" x14ac:dyDescent="0.25">
      <c r="A3" s="37" t="s">
        <v>1774</v>
      </c>
      <c r="B3" s="45" t="s">
        <v>33</v>
      </c>
      <c r="C3" s="37"/>
      <c r="D3" s="12"/>
      <c r="E3" s="68"/>
    </row>
    <row r="4" spans="1:6" s="9" customFormat="1" x14ac:dyDescent="0.25">
      <c r="A4" s="3" t="s">
        <v>1775</v>
      </c>
      <c r="B4" s="3" t="s">
        <v>1002</v>
      </c>
      <c r="C4" s="3">
        <v>1</v>
      </c>
      <c r="D4" s="13">
        <v>0</v>
      </c>
      <c r="E4" s="2">
        <f>D4*C4</f>
        <v>0</v>
      </c>
      <c r="F4" s="8"/>
    </row>
    <row r="5" spans="1:6" ht="115.15" customHeight="1" x14ac:dyDescent="0.25">
      <c r="B5" s="46" t="s">
        <v>1003</v>
      </c>
      <c r="D5" s="19"/>
      <c r="E5" s="2"/>
    </row>
    <row r="6" spans="1:6" x14ac:dyDescent="0.25">
      <c r="A6" s="3" t="s">
        <v>1776</v>
      </c>
      <c r="B6" s="38" t="s">
        <v>1748</v>
      </c>
      <c r="C6" s="3">
        <v>1</v>
      </c>
      <c r="D6" s="13">
        <v>0</v>
      </c>
      <c r="E6" s="2">
        <f t="shared" ref="E6" si="0">D6*C6</f>
        <v>0</v>
      </c>
    </row>
    <row r="7" spans="1:6" ht="47.25" x14ac:dyDescent="0.25">
      <c r="B7" s="46" t="s">
        <v>1749</v>
      </c>
      <c r="D7" s="19"/>
      <c r="E7" s="2"/>
    </row>
    <row r="8" spans="1:6" x14ac:dyDescent="0.25">
      <c r="A8" s="3" t="s">
        <v>1777</v>
      </c>
      <c r="B8" s="38" t="s">
        <v>894</v>
      </c>
      <c r="C8" s="3">
        <v>1</v>
      </c>
      <c r="D8" s="13">
        <v>0</v>
      </c>
      <c r="E8" s="2">
        <f t="shared" ref="E8" si="1">D8*C8</f>
        <v>0</v>
      </c>
    </row>
    <row r="9" spans="1:6" ht="94.5" x14ac:dyDescent="0.25">
      <c r="B9" s="46" t="s">
        <v>895</v>
      </c>
      <c r="D9" s="19"/>
      <c r="E9" s="2"/>
    </row>
    <row r="10" spans="1:6" x14ac:dyDescent="0.25">
      <c r="A10" s="3" t="s">
        <v>1778</v>
      </c>
      <c r="B10" s="38" t="s">
        <v>897</v>
      </c>
      <c r="C10" s="3">
        <v>1</v>
      </c>
      <c r="D10" s="13">
        <v>0</v>
      </c>
      <c r="E10" s="2">
        <f t="shared" ref="E10" si="2">D10*C10</f>
        <v>0</v>
      </c>
    </row>
    <row r="11" spans="1:6" ht="31.5" x14ac:dyDescent="0.25">
      <c r="B11" s="46" t="s">
        <v>898</v>
      </c>
      <c r="D11" s="19"/>
      <c r="E11" s="2"/>
    </row>
    <row r="12" spans="1:6" x14ac:dyDescent="0.25">
      <c r="A12" s="3" t="s">
        <v>1779</v>
      </c>
      <c r="B12" s="38" t="s">
        <v>900</v>
      </c>
      <c r="C12" s="3">
        <v>1</v>
      </c>
      <c r="D12" s="13">
        <v>0</v>
      </c>
      <c r="E12" s="2">
        <f t="shared" ref="E12" si="3">D12*C12</f>
        <v>0</v>
      </c>
    </row>
    <row r="13" spans="1:6" x14ac:dyDescent="0.25">
      <c r="B13" s="46" t="s">
        <v>901</v>
      </c>
      <c r="D13" s="19"/>
      <c r="E13" s="2"/>
    </row>
    <row r="14" spans="1:6" x14ac:dyDescent="0.25">
      <c r="A14" s="3" t="s">
        <v>1780</v>
      </c>
      <c r="B14" s="38" t="s">
        <v>903</v>
      </c>
      <c r="C14" s="3">
        <v>1</v>
      </c>
      <c r="D14" s="13">
        <v>0</v>
      </c>
      <c r="E14" s="2">
        <f t="shared" ref="E14" si="4">D14*C14</f>
        <v>0</v>
      </c>
    </row>
    <row r="15" spans="1:6" ht="330" customHeight="1" x14ac:dyDescent="0.25">
      <c r="B15" s="46" t="s">
        <v>904</v>
      </c>
      <c r="D15" s="19"/>
      <c r="E15" s="2"/>
    </row>
    <row r="16" spans="1:6" x14ac:dyDescent="0.25">
      <c r="A16" s="3" t="s">
        <v>1781</v>
      </c>
      <c r="B16" s="38" t="s">
        <v>906</v>
      </c>
      <c r="C16" s="3">
        <v>4</v>
      </c>
      <c r="D16" s="13">
        <v>0</v>
      </c>
      <c r="E16" s="2">
        <f t="shared" ref="E16" si="5">D16*C16</f>
        <v>0</v>
      </c>
    </row>
    <row r="17" spans="1:5" ht="211.15" customHeight="1" x14ac:dyDescent="0.25">
      <c r="B17" s="46" t="s">
        <v>907</v>
      </c>
      <c r="D17" s="19"/>
      <c r="E17" s="2"/>
    </row>
    <row r="18" spans="1:5" x14ac:dyDescent="0.25">
      <c r="A18" s="3" t="s">
        <v>1782</v>
      </c>
      <c r="B18" s="38" t="s">
        <v>909</v>
      </c>
      <c r="C18" s="3">
        <v>1</v>
      </c>
      <c r="D18" s="13">
        <v>0</v>
      </c>
      <c r="E18" s="2">
        <f t="shared" ref="E18" si="6">D18*C18</f>
        <v>0</v>
      </c>
    </row>
    <row r="19" spans="1:5" ht="31.5" x14ac:dyDescent="0.25">
      <c r="B19" s="46" t="s">
        <v>910</v>
      </c>
      <c r="D19" s="19"/>
      <c r="E19" s="2"/>
    </row>
    <row r="20" spans="1:5" x14ac:dyDescent="0.25">
      <c r="A20" s="3" t="s">
        <v>1783</v>
      </c>
      <c r="B20" s="38" t="s">
        <v>912</v>
      </c>
      <c r="C20" s="3">
        <v>5</v>
      </c>
      <c r="D20" s="13">
        <v>0</v>
      </c>
      <c r="E20" s="2">
        <f t="shared" ref="E20" si="7">D20*C20</f>
        <v>0</v>
      </c>
    </row>
    <row r="21" spans="1:5" x14ac:dyDescent="0.25">
      <c r="B21" s="46" t="s">
        <v>912</v>
      </c>
      <c r="D21" s="19"/>
      <c r="E21" s="2"/>
    </row>
    <row r="22" spans="1:5" s="6" customFormat="1" x14ac:dyDescent="0.25">
      <c r="A22" s="3" t="s">
        <v>1784</v>
      </c>
      <c r="B22" s="38" t="s">
        <v>171</v>
      </c>
      <c r="C22" s="38">
        <v>1</v>
      </c>
      <c r="D22" s="13">
        <v>0</v>
      </c>
      <c r="E22" s="69">
        <f>D22*C22</f>
        <v>0</v>
      </c>
    </row>
    <row r="23" spans="1:5" s="6" customFormat="1" x14ac:dyDescent="0.25">
      <c r="A23" s="1"/>
      <c r="B23" s="46" t="s">
        <v>172</v>
      </c>
      <c r="C23" s="39"/>
      <c r="D23" s="15"/>
      <c r="E23" s="77"/>
    </row>
    <row r="24" spans="1:5" s="6" customFormat="1" x14ac:dyDescent="0.25">
      <c r="A24" s="3" t="s">
        <v>1785</v>
      </c>
      <c r="B24" s="38" t="s">
        <v>174</v>
      </c>
      <c r="C24" s="38">
        <v>1</v>
      </c>
      <c r="D24" s="13">
        <v>0</v>
      </c>
      <c r="E24" s="69">
        <f>D24*C24</f>
        <v>0</v>
      </c>
    </row>
    <row r="25" spans="1:5" s="6" customFormat="1" ht="47.25" x14ac:dyDescent="0.25">
      <c r="A25" s="1"/>
      <c r="B25" s="46" t="s">
        <v>175</v>
      </c>
      <c r="C25" s="39"/>
      <c r="D25" s="15"/>
      <c r="E25" s="77"/>
    </row>
    <row r="26" spans="1:5" s="6" customFormat="1" x14ac:dyDescent="0.25">
      <c r="A26" s="3" t="s">
        <v>1786</v>
      </c>
      <c r="B26" s="38" t="s">
        <v>177</v>
      </c>
      <c r="C26" s="38">
        <v>1</v>
      </c>
      <c r="D26" s="13">
        <v>0</v>
      </c>
      <c r="E26" s="69">
        <f>D26*C26</f>
        <v>0</v>
      </c>
    </row>
    <row r="27" spans="1:5" s="6" customFormat="1" ht="16.5" thickBot="1" x14ac:dyDescent="0.3">
      <c r="A27" s="1"/>
      <c r="B27" s="46" t="s">
        <v>177</v>
      </c>
      <c r="C27" s="39"/>
      <c r="D27" s="15"/>
      <c r="E27" s="77"/>
    </row>
    <row r="28" spans="1:5" ht="16.5" thickBot="1" x14ac:dyDescent="0.3">
      <c r="B28" s="46"/>
      <c r="D28" s="24" t="s">
        <v>586</v>
      </c>
      <c r="E28" s="76">
        <f>SUM(E2:E27)</f>
        <v>0</v>
      </c>
    </row>
  </sheetData>
  <sheetProtection algorithmName="SHA-512" hashValue="SFjYtbQIt4oaeiGZNHZxgG1PSo79IX85uKNmgevnsZxuTlz7t80Sk1wMXWm3fCo0hruifvrjnxJOIdufyPH/UQ==" saltValue="YZOwV7Sg6d+hRojSHeuvAQ==" spinCount="100000" sheet="1" objects="1" scenarios="1"/>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D5D54-0B18-4480-BDA5-821B64E79D1A}">
  <sheetPr>
    <tabColor theme="4" tint="0.59999389629810485"/>
  </sheetPr>
  <dimension ref="A1:F28"/>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6" s="9" customFormat="1" x14ac:dyDescent="0.25">
      <c r="A1" s="35" t="s">
        <v>43</v>
      </c>
      <c r="B1" s="35" t="s">
        <v>44</v>
      </c>
      <c r="C1" s="60" t="s">
        <v>45</v>
      </c>
      <c r="D1" s="10" t="s">
        <v>46</v>
      </c>
      <c r="E1" s="60" t="s">
        <v>47</v>
      </c>
    </row>
    <row r="2" spans="1:6" s="9" customFormat="1" ht="18.75" x14ac:dyDescent="0.3">
      <c r="A2" s="36" t="s">
        <v>1787</v>
      </c>
      <c r="B2" s="44"/>
      <c r="C2" s="3"/>
      <c r="D2" s="11"/>
      <c r="E2" s="3"/>
    </row>
    <row r="3" spans="1:6" s="4" customFormat="1" x14ac:dyDescent="0.25">
      <c r="A3" s="37" t="s">
        <v>1787</v>
      </c>
      <c r="B3" s="45" t="s">
        <v>34</v>
      </c>
      <c r="C3" s="37"/>
      <c r="D3" s="12"/>
      <c r="E3" s="68"/>
    </row>
    <row r="4" spans="1:6" s="9" customFormat="1" x14ac:dyDescent="0.25">
      <c r="A4" s="3" t="s">
        <v>1788</v>
      </c>
      <c r="B4" s="3" t="s">
        <v>1002</v>
      </c>
      <c r="C4" s="3">
        <v>1</v>
      </c>
      <c r="D4" s="13">
        <v>0</v>
      </c>
      <c r="E4" s="2">
        <f>D4*C4</f>
        <v>0</v>
      </c>
      <c r="F4" s="8"/>
    </row>
    <row r="5" spans="1:6" ht="115.15" customHeight="1" x14ac:dyDescent="0.25">
      <c r="B5" s="46" t="s">
        <v>1003</v>
      </c>
      <c r="D5" s="19"/>
      <c r="E5" s="2"/>
    </row>
    <row r="6" spans="1:6" x14ac:dyDescent="0.25">
      <c r="A6" s="3" t="s">
        <v>1789</v>
      </c>
      <c r="B6" s="38" t="s">
        <v>1748</v>
      </c>
      <c r="C6" s="3">
        <v>1</v>
      </c>
      <c r="D6" s="13">
        <v>0</v>
      </c>
      <c r="E6" s="2">
        <f t="shared" ref="E6" si="0">D6*C6</f>
        <v>0</v>
      </c>
    </row>
    <row r="7" spans="1:6" ht="55.5" customHeight="1" x14ac:dyDescent="0.25">
      <c r="B7" s="46" t="s">
        <v>1749</v>
      </c>
      <c r="D7" s="19"/>
      <c r="E7" s="2"/>
    </row>
    <row r="8" spans="1:6" x14ac:dyDescent="0.25">
      <c r="A8" s="3" t="s">
        <v>1790</v>
      </c>
      <c r="B8" s="38" t="s">
        <v>894</v>
      </c>
      <c r="C8" s="3">
        <v>1</v>
      </c>
      <c r="D8" s="13">
        <v>0</v>
      </c>
      <c r="E8" s="2">
        <f t="shared" ref="E8" si="1">D8*C8</f>
        <v>0</v>
      </c>
    </row>
    <row r="9" spans="1:6" ht="94.5" x14ac:dyDescent="0.25">
      <c r="B9" s="46" t="s">
        <v>895</v>
      </c>
      <c r="D9" s="19"/>
      <c r="E9" s="2"/>
    </row>
    <row r="10" spans="1:6" x14ac:dyDescent="0.25">
      <c r="A10" s="3" t="s">
        <v>1791</v>
      </c>
      <c r="B10" s="38" t="s">
        <v>897</v>
      </c>
      <c r="C10" s="3">
        <v>1</v>
      </c>
      <c r="D10" s="13">
        <v>0</v>
      </c>
      <c r="E10" s="2">
        <f t="shared" ref="E10" si="2">D10*C10</f>
        <v>0</v>
      </c>
    </row>
    <row r="11" spans="1:6" ht="31.5" x14ac:dyDescent="0.25">
      <c r="B11" s="46" t="s">
        <v>898</v>
      </c>
      <c r="D11" s="19"/>
      <c r="E11" s="2"/>
    </row>
    <row r="12" spans="1:6" x14ac:dyDescent="0.25">
      <c r="A12" s="3" t="s">
        <v>1792</v>
      </c>
      <c r="B12" s="38" t="s">
        <v>900</v>
      </c>
      <c r="C12" s="3">
        <v>1</v>
      </c>
      <c r="D12" s="13">
        <v>0</v>
      </c>
      <c r="E12" s="2">
        <f t="shared" ref="E12" si="3">D12*C12</f>
        <v>0</v>
      </c>
    </row>
    <row r="13" spans="1:6" x14ac:dyDescent="0.25">
      <c r="B13" s="46" t="s">
        <v>901</v>
      </c>
      <c r="D13" s="19"/>
      <c r="E13" s="2"/>
    </row>
    <row r="14" spans="1:6" x14ac:dyDescent="0.25">
      <c r="A14" s="3" t="s">
        <v>1793</v>
      </c>
      <c r="B14" s="38" t="s">
        <v>903</v>
      </c>
      <c r="C14" s="3">
        <v>1</v>
      </c>
      <c r="D14" s="13">
        <v>0</v>
      </c>
      <c r="E14" s="2">
        <f t="shared" ref="E14" si="4">D14*C14</f>
        <v>0</v>
      </c>
    </row>
    <row r="15" spans="1:6" ht="327.75" customHeight="1" x14ac:dyDescent="0.25">
      <c r="B15" s="46" t="s">
        <v>904</v>
      </c>
      <c r="D15" s="19"/>
      <c r="E15" s="2"/>
    </row>
    <row r="16" spans="1:6" x14ac:dyDescent="0.25">
      <c r="A16" s="3" t="s">
        <v>1794</v>
      </c>
      <c r="B16" s="38" t="s">
        <v>906</v>
      </c>
      <c r="C16" s="3">
        <v>4</v>
      </c>
      <c r="D16" s="13">
        <v>0</v>
      </c>
      <c r="E16" s="2">
        <f t="shared" ref="E16" si="5">D16*C16</f>
        <v>0</v>
      </c>
    </row>
    <row r="17" spans="1:5" ht="211.15" customHeight="1" x14ac:dyDescent="0.25">
      <c r="B17" s="46" t="s">
        <v>907</v>
      </c>
      <c r="D17" s="19"/>
      <c r="E17" s="2"/>
    </row>
    <row r="18" spans="1:5" x14ac:dyDescent="0.25">
      <c r="A18" s="3" t="s">
        <v>1795</v>
      </c>
      <c r="B18" s="38" t="s">
        <v>909</v>
      </c>
      <c r="C18" s="3">
        <v>1</v>
      </c>
      <c r="D18" s="13">
        <v>0</v>
      </c>
      <c r="E18" s="2">
        <f t="shared" ref="E18" si="6">D18*C18</f>
        <v>0</v>
      </c>
    </row>
    <row r="19" spans="1:5" ht="31.5" x14ac:dyDescent="0.25">
      <c r="B19" s="46" t="s">
        <v>910</v>
      </c>
      <c r="D19" s="19"/>
      <c r="E19" s="2"/>
    </row>
    <row r="20" spans="1:5" x14ac:dyDescent="0.25">
      <c r="A20" s="3" t="s">
        <v>1796</v>
      </c>
      <c r="B20" s="38" t="s">
        <v>912</v>
      </c>
      <c r="C20" s="3">
        <v>5</v>
      </c>
      <c r="D20" s="13">
        <v>0</v>
      </c>
      <c r="E20" s="2">
        <f t="shared" ref="E20" si="7">D20*C20</f>
        <v>0</v>
      </c>
    </row>
    <row r="21" spans="1:5" x14ac:dyDescent="0.25">
      <c r="B21" s="46" t="s">
        <v>912</v>
      </c>
      <c r="D21" s="19"/>
      <c r="E21" s="2"/>
    </row>
    <row r="22" spans="1:5" s="6" customFormat="1" x14ac:dyDescent="0.25">
      <c r="A22" s="3" t="s">
        <v>1797</v>
      </c>
      <c r="B22" s="38" t="s">
        <v>171</v>
      </c>
      <c r="C22" s="38">
        <v>1</v>
      </c>
      <c r="D22" s="13">
        <v>0</v>
      </c>
      <c r="E22" s="69">
        <f>D22*C22</f>
        <v>0</v>
      </c>
    </row>
    <row r="23" spans="1:5" s="6" customFormat="1" x14ac:dyDescent="0.25">
      <c r="A23" s="1"/>
      <c r="B23" s="46" t="s">
        <v>172</v>
      </c>
      <c r="C23" s="39"/>
      <c r="D23" s="15"/>
      <c r="E23" s="77"/>
    </row>
    <row r="24" spans="1:5" s="6" customFormat="1" x14ac:dyDescent="0.25">
      <c r="A24" s="3" t="s">
        <v>1798</v>
      </c>
      <c r="B24" s="38" t="s">
        <v>174</v>
      </c>
      <c r="C24" s="38">
        <v>1</v>
      </c>
      <c r="D24" s="13">
        <v>0</v>
      </c>
      <c r="E24" s="69">
        <f>D24*C24</f>
        <v>0</v>
      </c>
    </row>
    <row r="25" spans="1:5" s="6" customFormat="1" ht="51" customHeight="1" x14ac:dyDescent="0.25">
      <c r="A25" s="1"/>
      <c r="B25" s="46" t="s">
        <v>175</v>
      </c>
      <c r="C25" s="39"/>
      <c r="D25" s="15"/>
      <c r="E25" s="77"/>
    </row>
    <row r="26" spans="1:5" s="6" customFormat="1" x14ac:dyDescent="0.25">
      <c r="A26" s="3" t="s">
        <v>1799</v>
      </c>
      <c r="B26" s="38" t="s">
        <v>177</v>
      </c>
      <c r="C26" s="38">
        <v>1</v>
      </c>
      <c r="D26" s="13">
        <v>0</v>
      </c>
      <c r="E26" s="69">
        <f>D26*C26</f>
        <v>0</v>
      </c>
    </row>
    <row r="27" spans="1:5" s="6" customFormat="1" ht="16.5" thickBot="1" x14ac:dyDescent="0.3">
      <c r="A27" s="1"/>
      <c r="B27" s="46" t="s">
        <v>177</v>
      </c>
      <c r="C27" s="39"/>
      <c r="D27" s="15"/>
      <c r="E27" s="77"/>
    </row>
    <row r="28" spans="1:5" ht="16.5" thickBot="1" x14ac:dyDescent="0.3">
      <c r="B28" s="46"/>
      <c r="D28" s="24" t="s">
        <v>586</v>
      </c>
      <c r="E28" s="76">
        <f>SUM(E2:E27)</f>
        <v>0</v>
      </c>
    </row>
  </sheetData>
  <sheetProtection algorithmName="SHA-512" hashValue="R0BSb58VGnlPzyHd6kYxseZJZayz+b3AS1ENQ67pbo/j/CdKU2Ph3AlFTmq6vcepF/Ee7A7ORExU0/Xpl45KKQ==" saltValue="Lyl6XsXPPWmyvLVQdxZ6hQ==" spinCount="100000" sheet="1" objects="1" scenarios="1"/>
  <pageMargins left="0.7" right="0.7" top="0.75" bottom="0.75" header="0.3" footer="0.3"/>
  <pageSetup paperSize="9" orientation="portrait" horizontalDpi="0" verticalDpi="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1E51-D651-46A5-AE13-356855B27122}">
  <dimension ref="A1:E30"/>
  <sheetViews>
    <sheetView workbookViewId="0">
      <selection activeCell="E1" activeCellId="3" sqref="A1:A1048576 B1:B1048576 C1:C1048576 E1:E1048576"/>
    </sheetView>
  </sheetViews>
  <sheetFormatPr defaultColWidth="12" defaultRowHeight="15.75" x14ac:dyDescent="0.25"/>
  <cols>
    <col min="1" max="1" width="8.140625" style="87" bestFit="1" customWidth="1"/>
    <col min="2" max="2" width="73.5703125" style="87" customWidth="1"/>
    <col min="3" max="3" width="12" style="87"/>
    <col min="4" max="4" width="12" style="80"/>
    <col min="5" max="5" width="13.140625" style="87" bestFit="1" customWidth="1"/>
    <col min="6" max="16384" width="12" style="80"/>
  </cols>
  <sheetData>
    <row r="1" spans="1:5" s="79" customFormat="1" x14ac:dyDescent="0.25">
      <c r="A1" s="83" t="s">
        <v>43</v>
      </c>
      <c r="B1" s="83" t="s">
        <v>44</v>
      </c>
      <c r="C1" s="114" t="s">
        <v>45</v>
      </c>
      <c r="D1" s="95" t="s">
        <v>46</v>
      </c>
      <c r="E1" s="114" t="s">
        <v>47</v>
      </c>
    </row>
    <row r="2" spans="1:5" s="79" customFormat="1" ht="18.75" x14ac:dyDescent="0.3">
      <c r="A2" s="84" t="s">
        <v>1800</v>
      </c>
      <c r="B2" s="107" t="s">
        <v>35</v>
      </c>
      <c r="C2" s="86"/>
      <c r="D2" s="96"/>
      <c r="E2" s="86"/>
    </row>
    <row r="3" spans="1:5" s="79" customFormat="1" ht="18.75" x14ac:dyDescent="0.3">
      <c r="A3" s="84"/>
      <c r="B3" s="107"/>
      <c r="C3" s="86"/>
      <c r="D3" s="96"/>
      <c r="E3" s="86"/>
    </row>
    <row r="4" spans="1:5" s="78" customFormat="1" x14ac:dyDescent="0.25">
      <c r="A4" s="85" t="s">
        <v>1801</v>
      </c>
      <c r="B4" s="108" t="s">
        <v>50</v>
      </c>
      <c r="C4" s="85"/>
      <c r="D4" s="97"/>
      <c r="E4" s="120"/>
    </row>
    <row r="5" spans="1:5" s="79" customFormat="1" x14ac:dyDescent="0.25">
      <c r="A5" s="86" t="s">
        <v>1802</v>
      </c>
      <c r="B5" s="86" t="s">
        <v>1803</v>
      </c>
      <c r="C5" s="86">
        <v>8</v>
      </c>
      <c r="D5" s="13">
        <v>0</v>
      </c>
      <c r="E5" s="121">
        <f>D5*C5</f>
        <v>0</v>
      </c>
    </row>
    <row r="6" spans="1:5" ht="47.25" x14ac:dyDescent="0.25">
      <c r="B6" s="113" t="s">
        <v>1804</v>
      </c>
      <c r="C6" s="86"/>
      <c r="D6" s="99"/>
      <c r="E6" s="121"/>
    </row>
    <row r="7" spans="1:5" s="79" customFormat="1" x14ac:dyDescent="0.25">
      <c r="A7" s="136" t="s">
        <v>1805</v>
      </c>
      <c r="B7" s="86" t="s">
        <v>1806</v>
      </c>
      <c r="C7" s="86">
        <v>3</v>
      </c>
      <c r="D7" s="13">
        <v>0</v>
      </c>
      <c r="E7" s="139">
        <f>D7*C7</f>
        <v>0</v>
      </c>
    </row>
    <row r="8" spans="1:5" ht="34.15" customHeight="1" x14ac:dyDescent="0.25">
      <c r="A8" s="137"/>
      <c r="B8" s="109" t="s">
        <v>1807</v>
      </c>
      <c r="C8" s="86"/>
      <c r="D8" s="99"/>
      <c r="E8" s="139"/>
    </row>
    <row r="9" spans="1:5" s="79" customFormat="1" x14ac:dyDescent="0.25">
      <c r="A9" s="86" t="s">
        <v>1808</v>
      </c>
      <c r="B9" s="86" t="s">
        <v>1809</v>
      </c>
      <c r="C9" s="86">
        <v>1</v>
      </c>
      <c r="D9" s="13">
        <v>0</v>
      </c>
      <c r="E9" s="121">
        <f>D9*C9</f>
        <v>0</v>
      </c>
    </row>
    <row r="10" spans="1:5" ht="104.25" customHeight="1" x14ac:dyDescent="0.25">
      <c r="B10" s="109" t="s">
        <v>1810</v>
      </c>
      <c r="C10" s="86"/>
      <c r="D10" s="99"/>
      <c r="E10" s="121"/>
    </row>
    <row r="11" spans="1:5" s="79" customFormat="1" x14ac:dyDescent="0.25">
      <c r="A11" s="136" t="s">
        <v>1811</v>
      </c>
      <c r="B11" s="86" t="s">
        <v>1812</v>
      </c>
      <c r="C11" s="86">
        <v>1</v>
      </c>
      <c r="D11" s="13">
        <v>0</v>
      </c>
      <c r="E11" s="121">
        <f>D11*C11</f>
        <v>0</v>
      </c>
    </row>
    <row r="12" spans="1:5" ht="94.5" x14ac:dyDescent="0.25">
      <c r="A12" s="137"/>
      <c r="B12" s="109" t="s">
        <v>1813</v>
      </c>
      <c r="C12" s="86"/>
      <c r="D12" s="99"/>
      <c r="E12" s="121"/>
    </row>
    <row r="13" spans="1:5" x14ac:dyDescent="0.25">
      <c r="A13" s="86" t="s">
        <v>1814</v>
      </c>
      <c r="B13" s="88" t="s">
        <v>1815</v>
      </c>
      <c r="C13" s="86">
        <v>2</v>
      </c>
      <c r="D13" s="13">
        <v>0</v>
      </c>
      <c r="E13" s="121">
        <f t="shared" ref="E13" si="0">D13*C13</f>
        <v>0</v>
      </c>
    </row>
    <row r="14" spans="1:5" ht="69.75" customHeight="1" x14ac:dyDescent="0.25">
      <c r="B14" s="109" t="s">
        <v>1816</v>
      </c>
      <c r="D14" s="98"/>
      <c r="E14" s="121"/>
    </row>
    <row r="15" spans="1:5" x14ac:dyDescent="0.25">
      <c r="A15" s="136" t="s">
        <v>1817</v>
      </c>
      <c r="B15" s="86" t="s">
        <v>171</v>
      </c>
      <c r="C15" s="86">
        <v>1</v>
      </c>
      <c r="D15" s="13">
        <v>0</v>
      </c>
      <c r="E15" s="121">
        <f>D15*C15</f>
        <v>0</v>
      </c>
    </row>
    <row r="16" spans="1:5" x14ac:dyDescent="0.25">
      <c r="A16" s="137"/>
      <c r="B16" s="110" t="s">
        <v>172</v>
      </c>
      <c r="D16" s="98"/>
      <c r="E16" s="123"/>
    </row>
    <row r="17" spans="1:5" x14ac:dyDescent="0.25">
      <c r="A17" s="86" t="s">
        <v>1818</v>
      </c>
      <c r="B17" s="88" t="s">
        <v>174</v>
      </c>
      <c r="C17" s="86">
        <v>1</v>
      </c>
      <c r="D17" s="13">
        <v>0</v>
      </c>
      <c r="E17" s="121">
        <f>D17*C17</f>
        <v>0</v>
      </c>
    </row>
    <row r="18" spans="1:5" ht="47.25" x14ac:dyDescent="0.25">
      <c r="B18" s="109" t="s">
        <v>175</v>
      </c>
      <c r="D18" s="98"/>
      <c r="E18" s="123"/>
    </row>
    <row r="19" spans="1:5" x14ac:dyDescent="0.25">
      <c r="A19" s="136" t="s">
        <v>1819</v>
      </c>
      <c r="B19" s="86" t="s">
        <v>177</v>
      </c>
      <c r="C19" s="86">
        <v>1</v>
      </c>
      <c r="D19" s="13">
        <v>0</v>
      </c>
      <c r="E19" s="121">
        <f>D19*C19</f>
        <v>0</v>
      </c>
    </row>
    <row r="20" spans="1:5" x14ac:dyDescent="0.25">
      <c r="A20" s="137"/>
      <c r="B20" s="109" t="s">
        <v>177</v>
      </c>
      <c r="D20" s="98"/>
      <c r="E20" s="123"/>
    </row>
    <row r="21" spans="1:5" x14ac:dyDescent="0.25">
      <c r="A21" s="86" t="s">
        <v>1820</v>
      </c>
      <c r="B21" s="138"/>
      <c r="D21" s="98"/>
      <c r="E21" s="121"/>
    </row>
    <row r="22" spans="1:5" s="79" customFormat="1" x14ac:dyDescent="0.25">
      <c r="A22" s="87"/>
      <c r="B22" s="111" t="s">
        <v>179</v>
      </c>
      <c r="C22" s="86"/>
      <c r="D22" s="99"/>
      <c r="E22" s="121"/>
    </row>
    <row r="23" spans="1:5" x14ac:dyDescent="0.25">
      <c r="A23" s="136" t="s">
        <v>1821</v>
      </c>
      <c r="B23" s="86" t="s">
        <v>1822</v>
      </c>
      <c r="C23" s="86">
        <v>1</v>
      </c>
      <c r="D23" s="13">
        <v>0</v>
      </c>
      <c r="E23" s="121">
        <f>D23*C23</f>
        <v>0</v>
      </c>
    </row>
    <row r="24" spans="1:5" ht="31.5" x14ac:dyDescent="0.25">
      <c r="A24" s="137"/>
      <c r="B24" s="109" t="s">
        <v>1823</v>
      </c>
      <c r="D24" s="98"/>
      <c r="E24" s="121"/>
    </row>
    <row r="25" spans="1:5" x14ac:dyDescent="0.25">
      <c r="A25" s="86" t="s">
        <v>1824</v>
      </c>
      <c r="B25" s="86" t="s">
        <v>171</v>
      </c>
      <c r="C25" s="86">
        <v>1</v>
      </c>
      <c r="D25" s="13">
        <v>0</v>
      </c>
      <c r="E25" s="121">
        <f>D25*C25</f>
        <v>0</v>
      </c>
    </row>
    <row r="26" spans="1:5" x14ac:dyDescent="0.25">
      <c r="B26" s="110" t="s">
        <v>172</v>
      </c>
      <c r="D26" s="98"/>
      <c r="E26" s="123"/>
    </row>
    <row r="27" spans="1:5" x14ac:dyDescent="0.25">
      <c r="A27" s="136" t="s">
        <v>1825</v>
      </c>
      <c r="B27" s="88" t="s">
        <v>174</v>
      </c>
      <c r="C27" s="86">
        <v>1</v>
      </c>
      <c r="D27" s="13">
        <v>0</v>
      </c>
      <c r="E27" s="121">
        <f>D27*C27</f>
        <v>0</v>
      </c>
    </row>
    <row r="28" spans="1:5" ht="47.25" x14ac:dyDescent="0.25">
      <c r="A28" s="137"/>
      <c r="B28" s="109" t="s">
        <v>175</v>
      </c>
      <c r="D28" s="98"/>
      <c r="E28" s="123"/>
    </row>
    <row r="29" spans="1:5" ht="16.5" thickBot="1" x14ac:dyDescent="0.3"/>
    <row r="30" spans="1:5" ht="16.5" thickBot="1" x14ac:dyDescent="0.3">
      <c r="D30" s="135" t="s">
        <v>586</v>
      </c>
      <c r="E30" s="130">
        <f>SUM(E2:E29)</f>
        <v>0</v>
      </c>
    </row>
  </sheetData>
  <sheetProtection algorithmName="SHA-512" hashValue="Zw6/xIrXiBWqFbqAyncbEwjuqAHBA+WGCX1wHizs6oJjPFoLw0h+wj4yPfnFOou9iTplDaFr89bYHldIegBQwQ==" saltValue="z0nCW7x1Cd87tNPe+2YKFA==" spinCount="100000" sheet="1" objects="1" scenarios="1"/>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B086-F3BD-4414-8560-31F92CDF12BE}">
  <dimension ref="A1:P42"/>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11" s="9" customFormat="1" x14ac:dyDescent="0.25">
      <c r="A1" s="35" t="s">
        <v>43</v>
      </c>
      <c r="B1" s="35" t="s">
        <v>44</v>
      </c>
      <c r="C1" s="60" t="s">
        <v>45</v>
      </c>
      <c r="D1" s="10" t="s">
        <v>46</v>
      </c>
      <c r="E1" s="60" t="s">
        <v>47</v>
      </c>
    </row>
    <row r="2" spans="1:11" s="9" customFormat="1" ht="18.75" x14ac:dyDescent="0.3">
      <c r="A2" s="36" t="s">
        <v>1826</v>
      </c>
      <c r="B2" s="44" t="s">
        <v>1827</v>
      </c>
      <c r="C2" s="3"/>
      <c r="D2" s="11"/>
      <c r="E2" s="3"/>
    </row>
    <row r="3" spans="1:11" s="9" customFormat="1" ht="18.75" x14ac:dyDescent="0.3">
      <c r="A3" s="36"/>
      <c r="B3" s="44"/>
      <c r="C3" s="3"/>
      <c r="D3" s="11"/>
      <c r="E3" s="3"/>
    </row>
    <row r="4" spans="1:11" s="4" customFormat="1" x14ac:dyDescent="0.25">
      <c r="A4" s="37" t="s">
        <v>1828</v>
      </c>
      <c r="B4" s="45" t="s">
        <v>50</v>
      </c>
      <c r="C4" s="37"/>
      <c r="D4" s="12"/>
      <c r="E4" s="68"/>
    </row>
    <row r="5" spans="1:11" s="9" customFormat="1" x14ac:dyDescent="0.25">
      <c r="A5" s="51" t="s">
        <v>1829</v>
      </c>
      <c r="B5" s="51" t="s">
        <v>1803</v>
      </c>
      <c r="C5" s="51">
        <v>11</v>
      </c>
      <c r="D5" s="13">
        <v>0</v>
      </c>
      <c r="E5" s="141">
        <f>D5*C5</f>
        <v>0</v>
      </c>
    </row>
    <row r="6" spans="1:11" ht="47.25" x14ac:dyDescent="0.25">
      <c r="A6" s="65"/>
      <c r="B6" s="47" t="s">
        <v>1804</v>
      </c>
      <c r="C6" s="51"/>
      <c r="D6" s="13"/>
      <c r="E6" s="141"/>
    </row>
    <row r="7" spans="1:11" s="9" customFormat="1" x14ac:dyDescent="0.25">
      <c r="A7" s="51" t="s">
        <v>1830</v>
      </c>
      <c r="B7" s="3" t="s">
        <v>1806</v>
      </c>
      <c r="C7" s="3">
        <v>12</v>
      </c>
      <c r="D7" s="13">
        <v>0</v>
      </c>
      <c r="E7" s="141">
        <f>D7*C7</f>
        <v>0</v>
      </c>
    </row>
    <row r="8" spans="1:11" ht="34.15" customHeight="1" x14ac:dyDescent="0.25">
      <c r="A8" s="65"/>
      <c r="B8" s="46" t="s">
        <v>1807</v>
      </c>
      <c r="C8" s="3"/>
      <c r="D8" s="13"/>
      <c r="E8" s="141"/>
    </row>
    <row r="9" spans="1:11" s="9" customFormat="1" x14ac:dyDescent="0.25">
      <c r="A9" s="51" t="s">
        <v>1831</v>
      </c>
      <c r="B9" s="51" t="s">
        <v>1832</v>
      </c>
      <c r="C9" s="51">
        <v>2</v>
      </c>
      <c r="D9" s="13">
        <v>0</v>
      </c>
      <c r="E9" s="141">
        <f t="shared" ref="E9:E31" si="0">D9*C9</f>
        <v>0</v>
      </c>
    </row>
    <row r="10" spans="1:11" ht="110.25" x14ac:dyDescent="0.25">
      <c r="A10" s="65"/>
      <c r="B10" s="48" t="s">
        <v>1833</v>
      </c>
      <c r="C10" s="51"/>
      <c r="D10" s="13"/>
      <c r="E10" s="141"/>
    </row>
    <row r="11" spans="1:11" s="9" customFormat="1" x14ac:dyDescent="0.25">
      <c r="A11" s="51" t="s">
        <v>1834</v>
      </c>
      <c r="B11" s="3" t="s">
        <v>1809</v>
      </c>
      <c r="C11" s="3">
        <v>1</v>
      </c>
      <c r="D11" s="13">
        <v>0</v>
      </c>
      <c r="E11" s="141">
        <f t="shared" si="0"/>
        <v>0</v>
      </c>
    </row>
    <row r="12" spans="1:11" ht="110.25" x14ac:dyDescent="0.25">
      <c r="A12" s="65"/>
      <c r="B12" s="46" t="s">
        <v>1810</v>
      </c>
      <c r="C12" s="3"/>
      <c r="D12" s="13"/>
      <c r="E12" s="141"/>
    </row>
    <row r="13" spans="1:11" s="9" customFormat="1" x14ac:dyDescent="0.25">
      <c r="A13" s="51" t="s">
        <v>1835</v>
      </c>
      <c r="B13" s="51" t="s">
        <v>1836</v>
      </c>
      <c r="C13" s="51">
        <v>1</v>
      </c>
      <c r="D13" s="13">
        <v>0</v>
      </c>
      <c r="E13" s="141">
        <f t="shared" si="0"/>
        <v>0</v>
      </c>
    </row>
    <row r="14" spans="1:11" ht="134.25" customHeight="1" x14ac:dyDescent="0.25">
      <c r="A14" s="65"/>
      <c r="B14" s="46" t="s">
        <v>1837</v>
      </c>
      <c r="C14" s="51"/>
      <c r="D14" s="13"/>
      <c r="E14" s="141"/>
      <c r="J14" s="19"/>
      <c r="K14" s="23"/>
    </row>
    <row r="15" spans="1:11" s="9" customFormat="1" x14ac:dyDescent="0.25">
      <c r="A15" s="51" t="s">
        <v>1838</v>
      </c>
      <c r="B15" s="38" t="s">
        <v>1839</v>
      </c>
      <c r="C15" s="62">
        <v>1</v>
      </c>
      <c r="D15" s="13">
        <v>0</v>
      </c>
      <c r="E15" s="141">
        <f t="shared" si="0"/>
        <v>0</v>
      </c>
    </row>
    <row r="16" spans="1:11" ht="81" customHeight="1" x14ac:dyDescent="0.25">
      <c r="A16" s="65"/>
      <c r="B16" s="46" t="s">
        <v>1840</v>
      </c>
      <c r="C16" s="90"/>
      <c r="D16" s="23"/>
      <c r="E16" s="141"/>
    </row>
    <row r="17" spans="1:16" s="9" customFormat="1" x14ac:dyDescent="0.25">
      <c r="A17" s="51" t="s">
        <v>1841</v>
      </c>
      <c r="B17" s="3" t="s">
        <v>1842</v>
      </c>
      <c r="C17" s="62">
        <v>1</v>
      </c>
      <c r="D17" s="13">
        <v>0</v>
      </c>
      <c r="E17" s="141">
        <f t="shared" si="0"/>
        <v>0</v>
      </c>
    </row>
    <row r="18" spans="1:16" ht="307.14999999999998" customHeight="1" x14ac:dyDescent="0.25">
      <c r="A18" s="65"/>
      <c r="B18" s="46" t="s">
        <v>1843</v>
      </c>
      <c r="C18" s="90"/>
      <c r="D18" s="23"/>
      <c r="E18" s="141"/>
    </row>
    <row r="19" spans="1:16" s="9" customFormat="1" x14ac:dyDescent="0.25">
      <c r="A19" s="51" t="s">
        <v>1844</v>
      </c>
      <c r="B19" s="3" t="s">
        <v>437</v>
      </c>
      <c r="C19" s="3">
        <v>1</v>
      </c>
      <c r="D19" s="13">
        <v>0</v>
      </c>
      <c r="E19" s="141">
        <f t="shared" si="0"/>
        <v>0</v>
      </c>
    </row>
    <row r="20" spans="1:16" ht="66" customHeight="1" x14ac:dyDescent="0.25">
      <c r="A20" s="65"/>
      <c r="B20" s="46" t="s">
        <v>1845</v>
      </c>
      <c r="D20" s="19"/>
      <c r="E20" s="141"/>
    </row>
    <row r="21" spans="1:16" s="9" customFormat="1" x14ac:dyDescent="0.25">
      <c r="A21" s="51" t="s">
        <v>1846</v>
      </c>
      <c r="B21" s="52" t="s">
        <v>1847</v>
      </c>
      <c r="C21" s="37">
        <v>1</v>
      </c>
      <c r="D21" s="13">
        <v>0</v>
      </c>
      <c r="E21" s="141">
        <f t="shared" si="0"/>
        <v>0</v>
      </c>
      <c r="L21" s="13"/>
      <c r="M21" s="20"/>
      <c r="O21" s="8"/>
      <c r="P21" s="8"/>
    </row>
    <row r="22" spans="1:16" ht="31.5" x14ac:dyDescent="0.25">
      <c r="A22" s="65"/>
      <c r="B22" s="46" t="s">
        <v>1848</v>
      </c>
      <c r="D22" s="19"/>
      <c r="E22" s="141"/>
      <c r="J22" s="21"/>
      <c r="L22" s="19"/>
      <c r="M22" s="23"/>
      <c r="N22" s="9"/>
    </row>
    <row r="23" spans="1:16" s="9" customFormat="1" x14ac:dyDescent="0.25">
      <c r="A23" s="51" t="s">
        <v>1849</v>
      </c>
      <c r="B23" s="3" t="s">
        <v>319</v>
      </c>
      <c r="C23" s="3">
        <v>1</v>
      </c>
      <c r="D23" s="13">
        <v>0</v>
      </c>
      <c r="E23" s="141">
        <f t="shared" si="0"/>
        <v>0</v>
      </c>
    </row>
    <row r="24" spans="1:16" ht="63" x14ac:dyDescent="0.25">
      <c r="A24" s="65"/>
      <c r="B24" s="46" t="s">
        <v>320</v>
      </c>
      <c r="D24" s="19"/>
      <c r="E24" s="141"/>
    </row>
    <row r="25" spans="1:16" s="9" customFormat="1" x14ac:dyDescent="0.25">
      <c r="A25" s="51" t="s">
        <v>1850</v>
      </c>
      <c r="B25" s="3" t="s">
        <v>340</v>
      </c>
      <c r="C25" s="3">
        <v>2</v>
      </c>
      <c r="D25" s="13">
        <v>0</v>
      </c>
      <c r="E25" s="141">
        <f t="shared" si="0"/>
        <v>0</v>
      </c>
    </row>
    <row r="26" spans="1:16" ht="94.5" x14ac:dyDescent="0.25">
      <c r="A26" s="65"/>
      <c r="B26" s="46" t="s">
        <v>341</v>
      </c>
      <c r="D26" s="19"/>
      <c r="E26" s="141"/>
    </row>
    <row r="27" spans="1:16" s="9" customFormat="1" x14ac:dyDescent="0.25">
      <c r="A27" s="51" t="s">
        <v>1851</v>
      </c>
      <c r="B27" s="3" t="s">
        <v>171</v>
      </c>
      <c r="C27" s="3">
        <v>1</v>
      </c>
      <c r="D27" s="13">
        <v>0</v>
      </c>
      <c r="E27" s="141">
        <f t="shared" si="0"/>
        <v>0</v>
      </c>
    </row>
    <row r="28" spans="1:16" x14ac:dyDescent="0.25">
      <c r="A28" s="65"/>
      <c r="B28" s="48" t="s">
        <v>172</v>
      </c>
      <c r="D28" s="19"/>
      <c r="E28" s="141"/>
    </row>
    <row r="29" spans="1:16" s="9" customFormat="1" x14ac:dyDescent="0.25">
      <c r="A29" s="51" t="s">
        <v>1852</v>
      </c>
      <c r="B29" s="38" t="s">
        <v>174</v>
      </c>
      <c r="C29" s="3">
        <v>1</v>
      </c>
      <c r="D29" s="13">
        <v>0</v>
      </c>
      <c r="E29" s="141">
        <f t="shared" si="0"/>
        <v>0</v>
      </c>
    </row>
    <row r="30" spans="1:16" ht="47.25" x14ac:dyDescent="0.25">
      <c r="A30" s="65"/>
      <c r="B30" s="46" t="s">
        <v>175</v>
      </c>
      <c r="D30" s="19"/>
      <c r="E30" s="141"/>
    </row>
    <row r="31" spans="1:16" s="9" customFormat="1" x14ac:dyDescent="0.25">
      <c r="A31" s="51" t="s">
        <v>1853</v>
      </c>
      <c r="B31" s="3" t="s">
        <v>177</v>
      </c>
      <c r="C31" s="3">
        <v>1</v>
      </c>
      <c r="D31" s="13">
        <v>0</v>
      </c>
      <c r="E31" s="141">
        <f t="shared" si="0"/>
        <v>0</v>
      </c>
    </row>
    <row r="32" spans="1:16" s="9" customFormat="1" x14ac:dyDescent="0.25">
      <c r="A32" s="65"/>
      <c r="B32" s="46" t="s">
        <v>177</v>
      </c>
      <c r="C32" s="3"/>
      <c r="D32" s="13"/>
      <c r="E32" s="141"/>
      <c r="F32" s="20"/>
    </row>
    <row r="33" spans="1:9" s="9" customFormat="1" x14ac:dyDescent="0.25">
      <c r="A33" s="39"/>
      <c r="B33" s="46"/>
      <c r="C33" s="1"/>
      <c r="D33" s="19"/>
      <c r="E33" s="141"/>
    </row>
    <row r="34" spans="1:9" x14ac:dyDescent="0.25">
      <c r="A34" s="3" t="s">
        <v>1854</v>
      </c>
      <c r="B34" s="49" t="s">
        <v>179</v>
      </c>
      <c r="C34" s="3"/>
      <c r="D34" s="13"/>
      <c r="E34" s="141"/>
    </row>
    <row r="35" spans="1:9" s="9" customFormat="1" x14ac:dyDescent="0.25">
      <c r="A35" s="3" t="s">
        <v>1855</v>
      </c>
      <c r="B35" s="3" t="s">
        <v>1822</v>
      </c>
      <c r="C35" s="3">
        <v>5</v>
      </c>
      <c r="D35" s="13">
        <v>0</v>
      </c>
      <c r="E35" s="2">
        <f>D35*C35</f>
        <v>0</v>
      </c>
    </row>
    <row r="36" spans="1:9" ht="31.5" x14ac:dyDescent="0.25">
      <c r="B36" s="46" t="s">
        <v>1823</v>
      </c>
      <c r="D36" s="19"/>
      <c r="E36" s="2"/>
      <c r="I36" s="140"/>
    </row>
    <row r="37" spans="1:9" x14ac:dyDescent="0.25">
      <c r="A37" s="3" t="s">
        <v>1856</v>
      </c>
      <c r="B37" s="3" t="s">
        <v>171</v>
      </c>
      <c r="C37" s="3">
        <v>1</v>
      </c>
      <c r="D37" s="13">
        <v>0</v>
      </c>
      <c r="E37" s="2">
        <f>D37*C37</f>
        <v>0</v>
      </c>
    </row>
    <row r="38" spans="1:9" x14ac:dyDescent="0.25">
      <c r="B38" s="48" t="s">
        <v>172</v>
      </c>
      <c r="D38" s="19"/>
      <c r="E38" s="71"/>
    </row>
    <row r="39" spans="1:9" x14ac:dyDescent="0.25">
      <c r="A39" s="3" t="s">
        <v>1857</v>
      </c>
      <c r="B39" s="38" t="s">
        <v>174</v>
      </c>
      <c r="C39" s="3">
        <v>1</v>
      </c>
      <c r="D39" s="13">
        <v>0</v>
      </c>
      <c r="E39" s="2">
        <f>D39*C39</f>
        <v>0</v>
      </c>
    </row>
    <row r="40" spans="1:9" ht="47.25" x14ac:dyDescent="0.25">
      <c r="B40" s="46" t="s">
        <v>175</v>
      </c>
      <c r="D40" s="19"/>
      <c r="E40" s="71"/>
    </row>
    <row r="41" spans="1:9" ht="16.5" thickBot="1" x14ac:dyDescent="0.3">
      <c r="B41" s="46"/>
      <c r="D41" s="19"/>
      <c r="E41" s="2"/>
    </row>
    <row r="42" spans="1:9" ht="16.5" thickBot="1" x14ac:dyDescent="0.3">
      <c r="D42" s="34" t="s">
        <v>586</v>
      </c>
      <c r="E42" s="76">
        <f>SUM(E2:E41)</f>
        <v>0</v>
      </c>
    </row>
  </sheetData>
  <sheetProtection algorithmName="SHA-512" hashValue="ybisDyhFYrK/Kn92oPhr1pOpBP9tA9Xm4tt7hTp8yUxlo9E1o0HVCGofcCVaatiSH1I+Pri4kGVK5BzLz1JhrQ==" saltValue="sjoxz3ghXi9PZOIcEyQhTQ==" spinCount="100000" sheet="1" objects="1" scenarios="1"/>
  <pageMargins left="0.7" right="0.7" top="0.75" bottom="0.75" header="0.3" footer="0.3"/>
  <pageSetup paperSize="9" orientation="portrait" horizontalDpi="0" verticalDpi="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98F72-56A0-44E4-82B6-0E60D4315E9C}">
  <dimension ref="A1:Z130"/>
  <sheetViews>
    <sheetView topLeftCell="A6" workbookViewId="0">
      <selection activeCell="H7" sqref="H7"/>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1858</v>
      </c>
      <c r="B2" s="44" t="s">
        <v>37</v>
      </c>
      <c r="C2" s="3"/>
      <c r="D2" s="11"/>
      <c r="E2" s="3"/>
    </row>
    <row r="3" spans="1:5" s="4" customFormat="1" x14ac:dyDescent="0.25">
      <c r="A3" s="37" t="s">
        <v>1859</v>
      </c>
      <c r="B3" s="45" t="s">
        <v>50</v>
      </c>
      <c r="C3" s="37"/>
      <c r="D3" s="12"/>
      <c r="E3" s="68"/>
    </row>
    <row r="4" spans="1:5" s="9" customFormat="1" x14ac:dyDescent="0.25">
      <c r="A4" s="3" t="s">
        <v>1860</v>
      </c>
      <c r="B4" s="3" t="s">
        <v>1861</v>
      </c>
      <c r="C4" s="3">
        <v>2</v>
      </c>
      <c r="D4" s="13">
        <v>0</v>
      </c>
      <c r="E4" s="2">
        <f>D4*C4</f>
        <v>0</v>
      </c>
    </row>
    <row r="5" spans="1:5" ht="110.25" x14ac:dyDescent="0.25">
      <c r="B5" s="46" t="s">
        <v>1862</v>
      </c>
      <c r="D5" s="19"/>
      <c r="E5" s="2"/>
    </row>
    <row r="6" spans="1:5" s="9" customFormat="1" x14ac:dyDescent="0.25">
      <c r="A6" s="3" t="s">
        <v>1863</v>
      </c>
      <c r="B6" s="3" t="s">
        <v>1864</v>
      </c>
      <c r="C6" s="3">
        <v>2</v>
      </c>
      <c r="D6" s="13">
        <v>0</v>
      </c>
      <c r="E6" s="2">
        <f>D6*C6</f>
        <v>0</v>
      </c>
    </row>
    <row r="7" spans="1:5" ht="84.75" customHeight="1" x14ac:dyDescent="0.25">
      <c r="B7" s="46" t="s">
        <v>1865</v>
      </c>
      <c r="D7" s="19"/>
      <c r="E7" s="2"/>
    </row>
    <row r="8" spans="1:5" s="5" customFormat="1" x14ac:dyDescent="0.25">
      <c r="A8" s="3" t="s">
        <v>1866</v>
      </c>
      <c r="B8" s="38" t="s">
        <v>1867</v>
      </c>
      <c r="C8" s="38">
        <v>4</v>
      </c>
      <c r="D8" s="13">
        <v>0</v>
      </c>
      <c r="E8" s="69">
        <f>D8*C8</f>
        <v>0</v>
      </c>
    </row>
    <row r="9" spans="1:5" s="6" customFormat="1" ht="94.5" x14ac:dyDescent="0.25">
      <c r="A9" s="1"/>
      <c r="B9" s="46" t="s">
        <v>1868</v>
      </c>
      <c r="C9" s="39"/>
      <c r="D9" s="15"/>
      <c r="E9" s="69"/>
    </row>
    <row r="10" spans="1:5" s="9" customFormat="1" x14ac:dyDescent="0.25">
      <c r="A10" s="3" t="s">
        <v>1869</v>
      </c>
      <c r="B10" s="3" t="s">
        <v>1870</v>
      </c>
      <c r="C10" s="3">
        <v>1</v>
      </c>
      <c r="D10" s="13">
        <v>0</v>
      </c>
      <c r="E10" s="2">
        <f>D10*C10</f>
        <v>0</v>
      </c>
    </row>
    <row r="11" spans="1:5" ht="166.5" customHeight="1" x14ac:dyDescent="0.25">
      <c r="B11" s="46" t="s">
        <v>1871</v>
      </c>
      <c r="D11" s="13"/>
      <c r="E11" s="2"/>
    </row>
    <row r="12" spans="1:5" s="9" customFormat="1" x14ac:dyDescent="0.25">
      <c r="A12" s="3" t="s">
        <v>1872</v>
      </c>
      <c r="B12" s="3" t="s">
        <v>1873</v>
      </c>
      <c r="C12" s="3">
        <v>1</v>
      </c>
      <c r="D12" s="13">
        <v>0</v>
      </c>
      <c r="E12" s="2">
        <f>D12*C12</f>
        <v>0</v>
      </c>
    </row>
    <row r="13" spans="1:5" ht="166.15" customHeight="1" x14ac:dyDescent="0.25">
      <c r="B13" s="46" t="s">
        <v>58</v>
      </c>
      <c r="D13" s="19"/>
      <c r="E13" s="2"/>
    </row>
    <row r="14" spans="1:5" s="9" customFormat="1" x14ac:dyDescent="0.25">
      <c r="A14" s="3" t="s">
        <v>1874</v>
      </c>
      <c r="B14" s="3" t="s">
        <v>1875</v>
      </c>
      <c r="C14" s="3">
        <v>2</v>
      </c>
      <c r="D14" s="13">
        <v>0</v>
      </c>
      <c r="E14" s="2">
        <f>D14*C14</f>
        <v>0</v>
      </c>
    </row>
    <row r="15" spans="1:5" ht="47.25" x14ac:dyDescent="0.25">
      <c r="B15" s="46" t="s">
        <v>1876</v>
      </c>
      <c r="D15" s="19"/>
      <c r="E15" s="2"/>
    </row>
    <row r="16" spans="1:5" s="9" customFormat="1" x14ac:dyDescent="0.25">
      <c r="A16" s="3" t="s">
        <v>1877</v>
      </c>
      <c r="B16" s="3" t="s">
        <v>1878</v>
      </c>
      <c r="C16" s="3">
        <v>2</v>
      </c>
      <c r="D16" s="13">
        <v>0</v>
      </c>
      <c r="E16" s="2">
        <f>D16*C16</f>
        <v>0</v>
      </c>
    </row>
    <row r="17" spans="1:11" ht="47.25" x14ac:dyDescent="0.25">
      <c r="B17" s="46" t="s">
        <v>1879</v>
      </c>
      <c r="D17" s="19"/>
      <c r="E17" s="2"/>
    </row>
    <row r="18" spans="1:11" s="9" customFormat="1" x14ac:dyDescent="0.25">
      <c r="A18" s="3" t="s">
        <v>1880</v>
      </c>
      <c r="B18" s="3" t="s">
        <v>1803</v>
      </c>
      <c r="C18" s="3">
        <v>12</v>
      </c>
      <c r="D18" s="13">
        <v>0</v>
      </c>
      <c r="E18" s="2">
        <f>D18*C18</f>
        <v>0</v>
      </c>
    </row>
    <row r="19" spans="1:11" s="9" customFormat="1" ht="47.25" x14ac:dyDescent="0.25">
      <c r="A19" s="1"/>
      <c r="B19" s="47" t="s">
        <v>1804</v>
      </c>
      <c r="C19" s="3"/>
      <c r="D19" s="13"/>
      <c r="E19" s="2"/>
    </row>
    <row r="20" spans="1:11" s="9" customFormat="1" x14ac:dyDescent="0.25">
      <c r="A20" s="3" t="s">
        <v>1881</v>
      </c>
      <c r="B20" s="3" t="s">
        <v>1882</v>
      </c>
      <c r="C20" s="3">
        <v>1</v>
      </c>
      <c r="D20" s="13">
        <v>0</v>
      </c>
      <c r="E20" s="2">
        <f>D20*C20</f>
        <v>0</v>
      </c>
    </row>
    <row r="21" spans="1:11" s="9" customFormat="1" ht="97.9" customHeight="1" x14ac:dyDescent="0.25">
      <c r="A21" s="1"/>
      <c r="B21" s="47" t="s">
        <v>1833</v>
      </c>
      <c r="C21" s="3"/>
      <c r="D21" s="13"/>
      <c r="E21" s="2"/>
    </row>
    <row r="22" spans="1:11" s="9" customFormat="1" x14ac:dyDescent="0.25">
      <c r="A22" s="3" t="s">
        <v>1883</v>
      </c>
      <c r="B22" s="3" t="s">
        <v>69</v>
      </c>
      <c r="C22" s="3">
        <v>1</v>
      </c>
      <c r="D22" s="13">
        <v>0</v>
      </c>
      <c r="E22" s="2">
        <f>D22*C22</f>
        <v>0</v>
      </c>
    </row>
    <row r="23" spans="1:11" ht="69" customHeight="1" x14ac:dyDescent="0.25">
      <c r="B23" s="46" t="s">
        <v>1884</v>
      </c>
      <c r="D23" s="19"/>
      <c r="E23" s="2"/>
    </row>
    <row r="24" spans="1:11" s="9" customFormat="1" x14ac:dyDescent="0.25">
      <c r="A24" s="3" t="s">
        <v>1885</v>
      </c>
      <c r="B24" s="3" t="s">
        <v>81</v>
      </c>
      <c r="C24" s="62">
        <v>2</v>
      </c>
      <c r="D24" s="13">
        <v>0</v>
      </c>
      <c r="E24" s="2">
        <f>D24*C24</f>
        <v>0</v>
      </c>
    </row>
    <row r="25" spans="1:11" ht="208.5" customHeight="1" x14ac:dyDescent="0.25">
      <c r="B25" s="47" t="s">
        <v>82</v>
      </c>
      <c r="C25" s="62"/>
      <c r="D25" s="17"/>
      <c r="E25" s="2"/>
    </row>
    <row r="26" spans="1:11" x14ac:dyDescent="0.25">
      <c r="A26" s="3" t="s">
        <v>1886</v>
      </c>
      <c r="B26" s="38" t="s">
        <v>84</v>
      </c>
      <c r="C26" s="63">
        <v>2</v>
      </c>
      <c r="D26" s="13">
        <v>0</v>
      </c>
      <c r="E26" s="2">
        <f>D26*C26</f>
        <v>0</v>
      </c>
      <c r="F26" s="25"/>
      <c r="G26" s="25"/>
      <c r="I26" s="26"/>
      <c r="J26" s="18"/>
      <c r="K26" s="18"/>
    </row>
    <row r="27" spans="1:11" ht="126" x14ac:dyDescent="0.25">
      <c r="B27" s="46" t="s">
        <v>85</v>
      </c>
      <c r="C27" s="64"/>
      <c r="D27" s="17"/>
      <c r="E27" s="2"/>
      <c r="F27" s="25"/>
      <c r="G27" s="25"/>
      <c r="I27" s="26"/>
      <c r="J27" s="18"/>
      <c r="K27" s="18"/>
    </row>
    <row r="28" spans="1:11" x14ac:dyDescent="0.25">
      <c r="A28" s="3" t="s">
        <v>1887</v>
      </c>
      <c r="B28" s="38" t="s">
        <v>87</v>
      </c>
      <c r="C28" s="63">
        <v>2</v>
      </c>
      <c r="D28" s="13">
        <v>0</v>
      </c>
      <c r="E28" s="2">
        <f>D28*C28</f>
        <v>0</v>
      </c>
      <c r="F28" s="25"/>
      <c r="G28" s="25"/>
      <c r="I28" s="26"/>
      <c r="J28" s="18"/>
      <c r="K28" s="18"/>
    </row>
    <row r="29" spans="1:11" ht="34.15" customHeight="1" x14ac:dyDescent="0.25">
      <c r="B29" s="46" t="s">
        <v>88</v>
      </c>
      <c r="C29" s="64"/>
      <c r="D29" s="17"/>
      <c r="E29" s="2"/>
      <c r="F29" s="25"/>
      <c r="G29" s="25"/>
      <c r="I29" s="26"/>
      <c r="J29" s="18"/>
      <c r="K29" s="18"/>
    </row>
    <row r="30" spans="1:11" x14ac:dyDescent="0.25">
      <c r="A30" s="3" t="s">
        <v>1888</v>
      </c>
      <c r="B30" s="38" t="s">
        <v>90</v>
      </c>
      <c r="C30" s="63">
        <v>2</v>
      </c>
      <c r="D30" s="13">
        <v>0</v>
      </c>
      <c r="E30" s="2">
        <f>D30*C30</f>
        <v>0</v>
      </c>
      <c r="F30" s="25"/>
      <c r="G30" s="25"/>
      <c r="I30" s="26"/>
      <c r="J30" s="18"/>
      <c r="K30" s="18"/>
    </row>
    <row r="31" spans="1:11" ht="112.9" customHeight="1" x14ac:dyDescent="0.25">
      <c r="B31" s="46" t="s">
        <v>91</v>
      </c>
      <c r="C31" s="64"/>
      <c r="D31" s="17"/>
      <c r="E31" s="2"/>
      <c r="F31" s="25"/>
      <c r="G31" s="25"/>
      <c r="I31" s="26"/>
      <c r="J31" s="18"/>
      <c r="K31" s="18"/>
    </row>
    <row r="32" spans="1:11" x14ac:dyDescent="0.25">
      <c r="A32" s="3" t="s">
        <v>1889</v>
      </c>
      <c r="B32" s="38" t="s">
        <v>93</v>
      </c>
      <c r="C32" s="63">
        <v>2</v>
      </c>
      <c r="D32" s="13">
        <v>0</v>
      </c>
      <c r="E32" s="2">
        <f>D32*C32</f>
        <v>0</v>
      </c>
      <c r="F32" s="25"/>
      <c r="G32" s="25"/>
      <c r="I32" s="26"/>
      <c r="J32" s="18"/>
      <c r="K32" s="18"/>
    </row>
    <row r="33" spans="1:16" ht="78.75" x14ac:dyDescent="0.25">
      <c r="B33" s="46" t="s">
        <v>94</v>
      </c>
      <c r="C33" s="64"/>
      <c r="D33" s="17"/>
      <c r="E33" s="2"/>
      <c r="F33" s="25"/>
      <c r="G33" s="25"/>
      <c r="I33" s="26"/>
      <c r="J33" s="18"/>
      <c r="K33" s="18"/>
    </row>
    <row r="34" spans="1:16" x14ac:dyDescent="0.25">
      <c r="A34" s="3" t="s">
        <v>1890</v>
      </c>
      <c r="B34" s="38" t="s">
        <v>99</v>
      </c>
      <c r="C34" s="63">
        <v>2</v>
      </c>
      <c r="D34" s="13">
        <v>0</v>
      </c>
      <c r="E34" s="2">
        <f>D34*C34</f>
        <v>0</v>
      </c>
      <c r="F34" s="25"/>
      <c r="G34" s="25"/>
      <c r="I34" s="26"/>
      <c r="J34" s="18"/>
      <c r="K34" s="18"/>
    </row>
    <row r="35" spans="1:16" ht="49.15" customHeight="1" x14ac:dyDescent="0.25">
      <c r="B35" s="46" t="s">
        <v>1891</v>
      </c>
      <c r="C35" s="64"/>
      <c r="D35" s="17"/>
      <c r="E35" s="2"/>
      <c r="F35" s="25"/>
      <c r="G35" s="25"/>
      <c r="I35" s="26"/>
      <c r="J35" s="18"/>
      <c r="K35" s="18"/>
    </row>
    <row r="36" spans="1:16" s="6" customFormat="1" x14ac:dyDescent="0.25">
      <c r="A36" s="3" t="s">
        <v>1892</v>
      </c>
      <c r="B36" s="38" t="s">
        <v>102</v>
      </c>
      <c r="C36" s="63">
        <v>1</v>
      </c>
      <c r="D36" s="13">
        <v>0</v>
      </c>
      <c r="E36" s="69">
        <f>D36*C36</f>
        <v>0</v>
      </c>
      <c r="I36" s="27"/>
    </row>
    <row r="37" spans="1:16" s="6" customFormat="1" ht="31.5" x14ac:dyDescent="0.25">
      <c r="A37" s="1"/>
      <c r="B37" s="46" t="s">
        <v>103</v>
      </c>
      <c r="C37" s="64"/>
      <c r="D37" s="13"/>
      <c r="E37" s="73"/>
    </row>
    <row r="38" spans="1:16" x14ac:dyDescent="0.25">
      <c r="A38" s="3" t="s">
        <v>1893</v>
      </c>
      <c r="B38" s="3" t="s">
        <v>1894</v>
      </c>
      <c r="C38" s="63">
        <v>2</v>
      </c>
      <c r="D38" s="13">
        <v>0</v>
      </c>
      <c r="E38" s="2">
        <f>D38*C38</f>
        <v>0</v>
      </c>
      <c r="F38" s="25"/>
      <c r="G38" s="25"/>
      <c r="I38" s="26"/>
      <c r="J38" s="18"/>
      <c r="K38" s="18"/>
    </row>
    <row r="39" spans="1:16" ht="19.149999999999999" customHeight="1" x14ac:dyDescent="0.25">
      <c r="B39" s="46" t="s">
        <v>106</v>
      </c>
      <c r="C39" s="64"/>
      <c r="D39" s="17"/>
      <c r="E39" s="68"/>
      <c r="F39" s="25"/>
      <c r="G39" s="25"/>
      <c r="I39" s="18"/>
      <c r="J39" s="18"/>
      <c r="K39" s="18"/>
    </row>
    <row r="40" spans="1:16" s="9" customFormat="1" x14ac:dyDescent="0.25">
      <c r="A40" s="3" t="s">
        <v>1895</v>
      </c>
      <c r="B40" s="3" t="s">
        <v>108</v>
      </c>
      <c r="C40" s="3">
        <v>2</v>
      </c>
      <c r="D40" s="13">
        <v>0</v>
      </c>
      <c r="E40" s="2">
        <f>D40*C40</f>
        <v>0</v>
      </c>
    </row>
    <row r="41" spans="1:16" x14ac:dyDescent="0.25">
      <c r="B41" s="47" t="s">
        <v>109</v>
      </c>
      <c r="D41" s="19"/>
      <c r="E41" s="71"/>
    </row>
    <row r="42" spans="1:16" s="9" customFormat="1" x14ac:dyDescent="0.25">
      <c r="A42" s="3" t="s">
        <v>1896</v>
      </c>
      <c r="B42" s="3" t="s">
        <v>1897</v>
      </c>
      <c r="C42" s="3">
        <v>1</v>
      </c>
      <c r="D42" s="13">
        <v>0</v>
      </c>
      <c r="E42" s="2">
        <f>D42*C42</f>
        <v>0</v>
      </c>
      <c r="L42" s="13"/>
      <c r="M42" s="20"/>
      <c r="O42" s="8"/>
      <c r="P42" s="8"/>
    </row>
    <row r="43" spans="1:16" ht="145.15" customHeight="1" x14ac:dyDescent="0.25">
      <c r="B43" s="46" t="s">
        <v>1898</v>
      </c>
      <c r="D43" s="19"/>
      <c r="E43" s="2"/>
      <c r="J43" s="14"/>
      <c r="M43" s="20"/>
    </row>
    <row r="44" spans="1:16" x14ac:dyDescent="0.25">
      <c r="A44" s="3" t="s">
        <v>1899</v>
      </c>
      <c r="B44" s="38" t="s">
        <v>1900</v>
      </c>
      <c r="C44" s="3">
        <v>4</v>
      </c>
      <c r="D44" s="13">
        <v>0</v>
      </c>
      <c r="E44" s="2">
        <f>D44*C44</f>
        <v>0</v>
      </c>
    </row>
    <row r="45" spans="1:16" ht="47.25" x14ac:dyDescent="0.25">
      <c r="B45" s="46" t="s">
        <v>1901</v>
      </c>
      <c r="D45" s="19"/>
      <c r="E45" s="2"/>
    </row>
    <row r="46" spans="1:16" x14ac:dyDescent="0.25">
      <c r="A46" s="3" t="s">
        <v>1902</v>
      </c>
      <c r="B46" s="38" t="s">
        <v>1903</v>
      </c>
      <c r="C46" s="3">
        <v>4</v>
      </c>
      <c r="D46" s="13">
        <v>0</v>
      </c>
      <c r="E46" s="2">
        <f>D46*C46</f>
        <v>0</v>
      </c>
    </row>
    <row r="47" spans="1:16" ht="47.25" x14ac:dyDescent="0.25">
      <c r="B47" s="46" t="s">
        <v>1904</v>
      </c>
      <c r="D47" s="19"/>
      <c r="E47" s="2"/>
    </row>
    <row r="48" spans="1:16" x14ac:dyDescent="0.25">
      <c r="A48" s="3" t="s">
        <v>1905</v>
      </c>
      <c r="B48" s="38" t="s">
        <v>1906</v>
      </c>
      <c r="C48" s="3">
        <v>4</v>
      </c>
      <c r="D48" s="13">
        <v>0</v>
      </c>
      <c r="E48" s="2">
        <f>D48*C48</f>
        <v>0</v>
      </c>
    </row>
    <row r="49" spans="1:5" ht="47.25" x14ac:dyDescent="0.25">
      <c r="B49" s="46" t="s">
        <v>1907</v>
      </c>
      <c r="D49" s="19"/>
      <c r="E49" s="2"/>
    </row>
    <row r="50" spans="1:5" s="6" customFormat="1" x14ac:dyDescent="0.25">
      <c r="A50" s="3" t="s">
        <v>1908</v>
      </c>
      <c r="B50" s="38" t="s">
        <v>1909</v>
      </c>
      <c r="C50" s="38">
        <v>2</v>
      </c>
      <c r="D50" s="13">
        <v>0</v>
      </c>
      <c r="E50" s="69">
        <f>D50*C50</f>
        <v>0</v>
      </c>
    </row>
    <row r="51" spans="1:5" s="6" customFormat="1" ht="31.5" x14ac:dyDescent="0.25">
      <c r="A51" s="1"/>
      <c r="B51" s="46" t="s">
        <v>1910</v>
      </c>
      <c r="C51" s="39"/>
      <c r="D51" s="15"/>
      <c r="E51" s="69"/>
    </row>
    <row r="52" spans="1:5" x14ac:dyDescent="0.25">
      <c r="A52" s="3" t="s">
        <v>1911</v>
      </c>
      <c r="B52" s="38" t="s">
        <v>1912</v>
      </c>
      <c r="C52" s="3">
        <v>1</v>
      </c>
      <c r="D52" s="13">
        <v>0</v>
      </c>
      <c r="E52" s="2">
        <f>D52*C52</f>
        <v>0</v>
      </c>
    </row>
    <row r="53" spans="1:5" ht="63" x14ac:dyDescent="0.25">
      <c r="B53" s="46" t="s">
        <v>1913</v>
      </c>
      <c r="D53" s="19"/>
      <c r="E53" s="2"/>
    </row>
    <row r="54" spans="1:5" x14ac:dyDescent="0.25">
      <c r="A54" s="3" t="s">
        <v>1914</v>
      </c>
      <c r="B54" s="3" t="s">
        <v>171</v>
      </c>
      <c r="C54" s="3">
        <v>1</v>
      </c>
      <c r="D54" s="13">
        <v>0</v>
      </c>
      <c r="E54" s="2">
        <f>D54*C54</f>
        <v>0</v>
      </c>
    </row>
    <row r="55" spans="1:5" x14ac:dyDescent="0.25">
      <c r="B55" s="48" t="s">
        <v>172</v>
      </c>
      <c r="D55" s="19"/>
      <c r="E55" s="71"/>
    </row>
    <row r="56" spans="1:5" x14ac:dyDescent="0.25">
      <c r="A56" s="3" t="s">
        <v>1915</v>
      </c>
      <c r="B56" s="38" t="s">
        <v>174</v>
      </c>
      <c r="C56" s="3">
        <v>1</v>
      </c>
      <c r="D56" s="13">
        <v>0</v>
      </c>
      <c r="E56" s="2">
        <f>D56*C56</f>
        <v>0</v>
      </c>
    </row>
    <row r="57" spans="1:5" ht="47.25" x14ac:dyDescent="0.25">
      <c r="B57" s="46" t="s">
        <v>175</v>
      </c>
      <c r="D57" s="19"/>
      <c r="E57" s="71"/>
    </row>
    <row r="58" spans="1:5" x14ac:dyDescent="0.25">
      <c r="A58" s="3" t="s">
        <v>1916</v>
      </c>
      <c r="B58" s="3" t="s">
        <v>177</v>
      </c>
      <c r="C58" s="3">
        <v>1</v>
      </c>
      <c r="D58" s="13">
        <v>0</v>
      </c>
      <c r="E58" s="2">
        <f>D58*C58</f>
        <v>0</v>
      </c>
    </row>
    <row r="59" spans="1:5" x14ac:dyDescent="0.25">
      <c r="B59" s="46" t="s">
        <v>177</v>
      </c>
      <c r="D59" s="19"/>
      <c r="E59" s="71"/>
    </row>
    <row r="60" spans="1:5" x14ac:dyDescent="0.25">
      <c r="A60" s="3"/>
      <c r="B60" s="59" t="s">
        <v>1917</v>
      </c>
      <c r="C60" s="3"/>
      <c r="D60" s="13"/>
      <c r="E60" s="2"/>
    </row>
    <row r="61" spans="1:5" x14ac:dyDescent="0.25">
      <c r="B61" s="58" t="s">
        <v>1918</v>
      </c>
      <c r="D61" s="19"/>
      <c r="E61" s="2"/>
    </row>
    <row r="63" spans="1:5" s="9" customFormat="1" x14ac:dyDescent="0.25">
      <c r="A63" s="3" t="s">
        <v>1919</v>
      </c>
      <c r="B63" s="49" t="s">
        <v>179</v>
      </c>
      <c r="C63" s="3"/>
      <c r="D63" s="13"/>
      <c r="E63" s="2"/>
    </row>
    <row r="64" spans="1:5" s="9" customFormat="1" x14ac:dyDescent="0.25">
      <c r="A64" s="3" t="s">
        <v>1920</v>
      </c>
      <c r="B64" s="3" t="s">
        <v>1921</v>
      </c>
      <c r="C64" s="3">
        <v>1</v>
      </c>
      <c r="D64" s="13">
        <v>0</v>
      </c>
      <c r="E64" s="2">
        <f>D64*C64</f>
        <v>0</v>
      </c>
    </row>
    <row r="65" spans="1:9" ht="97.15" customHeight="1" x14ac:dyDescent="0.25">
      <c r="B65" s="46" t="s">
        <v>1922</v>
      </c>
      <c r="D65" s="19"/>
      <c r="E65" s="2"/>
    </row>
    <row r="66" spans="1:9" s="9" customFormat="1" x14ac:dyDescent="0.25">
      <c r="A66" s="3" t="s">
        <v>1923</v>
      </c>
      <c r="B66" s="3" t="s">
        <v>1924</v>
      </c>
      <c r="C66" s="3">
        <v>1</v>
      </c>
      <c r="D66" s="13">
        <v>0</v>
      </c>
      <c r="E66" s="2">
        <f>D66*C66</f>
        <v>0</v>
      </c>
    </row>
    <row r="67" spans="1:9" x14ac:dyDescent="0.25">
      <c r="B67" s="46" t="s">
        <v>1925</v>
      </c>
      <c r="D67" s="19"/>
      <c r="E67" s="2"/>
    </row>
    <row r="68" spans="1:9" s="9" customFormat="1" x14ac:dyDescent="0.25">
      <c r="A68" s="3" t="s">
        <v>1926</v>
      </c>
      <c r="B68" s="3" t="s">
        <v>401</v>
      </c>
      <c r="C68" s="3">
        <v>1</v>
      </c>
      <c r="D68" s="13">
        <v>0</v>
      </c>
      <c r="E68" s="2">
        <f>D68*C68</f>
        <v>0</v>
      </c>
    </row>
    <row r="69" spans="1:9" ht="31.5" x14ac:dyDescent="0.25">
      <c r="B69" s="46" t="s">
        <v>1927</v>
      </c>
      <c r="D69" s="19"/>
      <c r="E69" s="2"/>
    </row>
    <row r="70" spans="1:9" s="9" customFormat="1" x14ac:dyDescent="0.25">
      <c r="A70" s="3" t="s">
        <v>1928</v>
      </c>
      <c r="B70" s="3" t="s">
        <v>1929</v>
      </c>
      <c r="C70" s="3">
        <v>1</v>
      </c>
      <c r="D70" s="13">
        <v>0</v>
      </c>
      <c r="E70" s="2">
        <f>D70*C70</f>
        <v>0</v>
      </c>
    </row>
    <row r="71" spans="1:9" ht="67.150000000000006" customHeight="1" x14ac:dyDescent="0.25">
      <c r="B71" s="46" t="s">
        <v>1930</v>
      </c>
      <c r="D71" s="19"/>
      <c r="E71" s="2"/>
    </row>
    <row r="72" spans="1:9" s="9" customFormat="1" x14ac:dyDescent="0.25">
      <c r="A72" s="3" t="s">
        <v>1931</v>
      </c>
      <c r="B72" s="3" t="s">
        <v>1932</v>
      </c>
      <c r="C72" s="3">
        <v>1</v>
      </c>
      <c r="D72" s="13">
        <v>0</v>
      </c>
      <c r="E72" s="2">
        <f>D72*C72</f>
        <v>0</v>
      </c>
    </row>
    <row r="73" spans="1:9" ht="141.75" x14ac:dyDescent="0.25">
      <c r="B73" s="46" t="s">
        <v>1933</v>
      </c>
      <c r="D73" s="19"/>
      <c r="E73" s="2"/>
    </row>
    <row r="74" spans="1:9" s="9" customFormat="1" x14ac:dyDescent="0.25">
      <c r="A74" s="3" t="s">
        <v>1934</v>
      </c>
      <c r="B74" s="3" t="s">
        <v>1822</v>
      </c>
      <c r="C74" s="3">
        <v>2</v>
      </c>
      <c r="D74" s="13">
        <v>0</v>
      </c>
      <c r="E74" s="2">
        <f>D74*C74</f>
        <v>0</v>
      </c>
    </row>
    <row r="75" spans="1:9" ht="31.5" x14ac:dyDescent="0.25">
      <c r="B75" s="46" t="s">
        <v>1823</v>
      </c>
      <c r="D75" s="19"/>
      <c r="E75" s="2"/>
      <c r="I75" s="140"/>
    </row>
    <row r="76" spans="1:9" x14ac:dyDescent="0.25">
      <c r="A76" s="3" t="s">
        <v>1935</v>
      </c>
      <c r="B76" s="3" t="s">
        <v>171</v>
      </c>
      <c r="C76" s="3">
        <v>1</v>
      </c>
      <c r="D76" s="13">
        <v>0</v>
      </c>
      <c r="E76" s="2">
        <f>D76*C76</f>
        <v>0</v>
      </c>
    </row>
    <row r="77" spans="1:9" x14ac:dyDescent="0.25">
      <c r="B77" s="48" t="s">
        <v>172</v>
      </c>
      <c r="D77" s="19"/>
      <c r="E77" s="71"/>
    </row>
    <row r="78" spans="1:9" x14ac:dyDescent="0.25">
      <c r="A78" s="3" t="s">
        <v>1936</v>
      </c>
      <c r="B78" s="38" t="s">
        <v>174</v>
      </c>
      <c r="C78" s="3">
        <v>1</v>
      </c>
      <c r="D78" s="13">
        <v>0</v>
      </c>
      <c r="E78" s="2">
        <f>D78*C78</f>
        <v>0</v>
      </c>
    </row>
    <row r="79" spans="1:9" ht="47.25" x14ac:dyDescent="0.25">
      <c r="B79" s="46" t="s">
        <v>175</v>
      </c>
      <c r="D79" s="19"/>
      <c r="E79" s="71"/>
    </row>
    <row r="80" spans="1:9" x14ac:dyDescent="0.25">
      <c r="A80" s="3" t="s">
        <v>1937</v>
      </c>
      <c r="B80" s="3" t="s">
        <v>177</v>
      </c>
      <c r="C80" s="3">
        <v>1</v>
      </c>
      <c r="D80" s="13">
        <v>0</v>
      </c>
      <c r="E80" s="2">
        <f>D80*C80</f>
        <v>0</v>
      </c>
    </row>
    <row r="81" spans="1:5" x14ac:dyDescent="0.25">
      <c r="B81" s="46" t="s">
        <v>177</v>
      </c>
      <c r="D81" s="19"/>
      <c r="E81" s="71"/>
    </row>
    <row r="82" spans="1:5" x14ac:dyDescent="0.25">
      <c r="B82" s="46"/>
      <c r="D82" s="19"/>
      <c r="E82" s="2"/>
    </row>
    <row r="83" spans="1:5" s="9" customFormat="1" x14ac:dyDescent="0.25">
      <c r="A83" s="3" t="s">
        <v>1938</v>
      </c>
      <c r="B83" s="49" t="s">
        <v>1939</v>
      </c>
      <c r="C83" s="3"/>
      <c r="D83" s="13"/>
      <c r="E83" s="2"/>
    </row>
    <row r="84" spans="1:5" s="9" customFormat="1" x14ac:dyDescent="0.25">
      <c r="A84" s="3" t="s">
        <v>1940</v>
      </c>
      <c r="B84" s="3" t="s">
        <v>1941</v>
      </c>
      <c r="C84" s="3">
        <v>4</v>
      </c>
      <c r="D84" s="13">
        <v>0</v>
      </c>
      <c r="E84" s="2">
        <f>D84*C84</f>
        <v>0</v>
      </c>
    </row>
    <row r="85" spans="1:5" ht="97.15" customHeight="1" x14ac:dyDescent="0.25">
      <c r="B85" s="46" t="s">
        <v>1942</v>
      </c>
      <c r="D85" s="19"/>
      <c r="E85" s="2"/>
    </row>
    <row r="86" spans="1:5" s="9" customFormat="1" x14ac:dyDescent="0.25">
      <c r="A86" s="3" t="s">
        <v>1943</v>
      </c>
      <c r="B86" s="3" t="s">
        <v>1944</v>
      </c>
      <c r="C86" s="3">
        <v>8</v>
      </c>
      <c r="D86" s="13">
        <v>0</v>
      </c>
      <c r="E86" s="2">
        <f>D86*C86</f>
        <v>0</v>
      </c>
    </row>
    <row r="87" spans="1:5" ht="165" customHeight="1" x14ac:dyDescent="0.25">
      <c r="B87" s="46" t="s">
        <v>1945</v>
      </c>
      <c r="D87" s="19"/>
      <c r="E87" s="2"/>
    </row>
    <row r="88" spans="1:5" s="9" customFormat="1" x14ac:dyDescent="0.25">
      <c r="A88" s="3" t="s">
        <v>1946</v>
      </c>
      <c r="B88" s="3" t="s">
        <v>1947</v>
      </c>
      <c r="C88" s="3">
        <v>8</v>
      </c>
      <c r="D88" s="13">
        <v>0</v>
      </c>
      <c r="E88" s="2">
        <f>D88*C88</f>
        <v>0</v>
      </c>
    </row>
    <row r="89" spans="1:5" ht="130.15" customHeight="1" x14ac:dyDescent="0.25">
      <c r="B89" s="46" t="s">
        <v>1948</v>
      </c>
      <c r="D89" s="19"/>
      <c r="E89" s="2"/>
    </row>
    <row r="90" spans="1:5" s="9" customFormat="1" x14ac:dyDescent="0.25">
      <c r="A90" s="3" t="s">
        <v>1949</v>
      </c>
      <c r="B90" s="52" t="s">
        <v>1950</v>
      </c>
      <c r="C90" s="37">
        <v>1</v>
      </c>
      <c r="D90" s="13">
        <v>0</v>
      </c>
      <c r="E90" s="2">
        <f>D90*C90</f>
        <v>0</v>
      </c>
    </row>
    <row r="91" spans="1:5" ht="31.5" x14ac:dyDescent="0.25">
      <c r="B91" s="46" t="s">
        <v>1951</v>
      </c>
      <c r="D91" s="18"/>
      <c r="E91" s="2"/>
    </row>
    <row r="92" spans="1:5" s="9" customFormat="1" x14ac:dyDescent="0.25">
      <c r="A92" s="3" t="s">
        <v>1952</v>
      </c>
      <c r="B92" s="3" t="s">
        <v>254</v>
      </c>
      <c r="C92" s="3">
        <v>1</v>
      </c>
      <c r="D92" s="13">
        <v>0</v>
      </c>
      <c r="E92" s="2">
        <f>D92*C92</f>
        <v>0</v>
      </c>
    </row>
    <row r="93" spans="1:5" ht="78.75" x14ac:dyDescent="0.25">
      <c r="B93" s="46" t="s">
        <v>1953</v>
      </c>
      <c r="D93" s="19"/>
      <c r="E93" s="2"/>
    </row>
    <row r="94" spans="1:5" s="9" customFormat="1" x14ac:dyDescent="0.25">
      <c r="A94" s="3" t="s">
        <v>1954</v>
      </c>
      <c r="B94" s="3" t="s">
        <v>1955</v>
      </c>
      <c r="C94" s="3">
        <v>1</v>
      </c>
      <c r="D94" s="13">
        <v>0</v>
      </c>
      <c r="E94" s="2">
        <f>D94*C94</f>
        <v>0</v>
      </c>
    </row>
    <row r="95" spans="1:5" ht="47.25" x14ac:dyDescent="0.25">
      <c r="B95" s="46" t="s">
        <v>1956</v>
      </c>
      <c r="D95" s="19"/>
      <c r="E95" s="2"/>
    </row>
    <row r="96" spans="1:5" s="9" customFormat="1" x14ac:dyDescent="0.25">
      <c r="A96" s="3" t="s">
        <v>1957</v>
      </c>
      <c r="B96" s="3" t="s">
        <v>284</v>
      </c>
      <c r="C96" s="3">
        <v>16</v>
      </c>
      <c r="D96" s="13">
        <v>0</v>
      </c>
      <c r="E96" s="2">
        <f>D96*C96</f>
        <v>0</v>
      </c>
    </row>
    <row r="97" spans="1:26" ht="63" x14ac:dyDescent="0.25">
      <c r="B97" s="46" t="s">
        <v>285</v>
      </c>
      <c r="D97" s="19"/>
      <c r="E97" s="2"/>
    </row>
    <row r="98" spans="1:26" s="9" customFormat="1" x14ac:dyDescent="0.25">
      <c r="A98" s="3" t="s">
        <v>1958</v>
      </c>
      <c r="B98" s="3" t="s">
        <v>287</v>
      </c>
      <c r="C98" s="3">
        <v>16</v>
      </c>
      <c r="D98" s="13">
        <v>0</v>
      </c>
      <c r="E98" s="2">
        <f>D98*C98</f>
        <v>0</v>
      </c>
    </row>
    <row r="99" spans="1:26" ht="31.5" x14ac:dyDescent="0.25">
      <c r="B99" s="46" t="s">
        <v>288</v>
      </c>
      <c r="D99" s="19"/>
      <c r="E99" s="2"/>
    </row>
    <row r="100" spans="1:26" s="9" customFormat="1" x14ac:dyDescent="0.25">
      <c r="A100" s="3" t="s">
        <v>1959</v>
      </c>
      <c r="B100" s="52" t="s">
        <v>1960</v>
      </c>
      <c r="C100" s="37">
        <v>4</v>
      </c>
      <c r="D100" s="13">
        <v>0</v>
      </c>
      <c r="E100" s="2">
        <f>D100*C100</f>
        <v>0</v>
      </c>
    </row>
    <row r="101" spans="1:26" ht="47.25" x14ac:dyDescent="0.25">
      <c r="B101" s="46" t="s">
        <v>1961</v>
      </c>
      <c r="D101" s="18"/>
      <c r="E101" s="2"/>
    </row>
    <row r="102" spans="1:26" s="9" customFormat="1" x14ac:dyDescent="0.25">
      <c r="A102" s="3" t="s">
        <v>1962</v>
      </c>
      <c r="B102" s="3" t="s">
        <v>1963</v>
      </c>
      <c r="C102" s="3">
        <v>8</v>
      </c>
      <c r="D102" s="13">
        <v>0</v>
      </c>
      <c r="E102" s="2">
        <f>D102*C102</f>
        <v>0</v>
      </c>
    </row>
    <row r="103" spans="1:26" ht="47.25" x14ac:dyDescent="0.25">
      <c r="B103" s="47" t="s">
        <v>1964</v>
      </c>
    </row>
    <row r="104" spans="1:26" s="6" customFormat="1" x14ac:dyDescent="0.25">
      <c r="A104" s="3" t="s">
        <v>1965</v>
      </c>
      <c r="B104" s="38" t="s">
        <v>1966</v>
      </c>
      <c r="C104" s="38">
        <v>2</v>
      </c>
      <c r="D104" s="13">
        <v>0</v>
      </c>
      <c r="E104" s="69">
        <f t="shared" ref="E104" si="0">D104*C104</f>
        <v>0</v>
      </c>
    </row>
    <row r="105" spans="1:26" s="6" customFormat="1" ht="31.5" x14ac:dyDescent="0.25">
      <c r="A105" s="1"/>
      <c r="B105" s="46" t="s">
        <v>1967</v>
      </c>
      <c r="C105" s="39"/>
      <c r="D105" s="15"/>
      <c r="E105" s="69"/>
      <c r="J105" s="5"/>
      <c r="K105" s="5"/>
      <c r="L105" s="5"/>
      <c r="M105" s="13"/>
      <c r="N105" s="13"/>
    </row>
    <row r="106" spans="1:26" s="9" customFormat="1" x14ac:dyDescent="0.25">
      <c r="A106" s="3" t="s">
        <v>1968</v>
      </c>
      <c r="B106" s="3" t="s">
        <v>1969</v>
      </c>
      <c r="C106" s="3">
        <v>1</v>
      </c>
      <c r="D106" s="13">
        <v>0</v>
      </c>
      <c r="E106" s="2">
        <f>D106*C106</f>
        <v>0</v>
      </c>
      <c r="J106" s="6"/>
      <c r="L106" s="6"/>
      <c r="M106" s="15"/>
      <c r="N106" s="13"/>
      <c r="O106" s="6"/>
      <c r="P106" s="6"/>
      <c r="Q106" s="6"/>
      <c r="R106" s="6"/>
      <c r="S106" s="6"/>
      <c r="T106" s="6"/>
      <c r="U106" s="6"/>
      <c r="V106" s="6"/>
      <c r="W106" s="6"/>
      <c r="X106" s="6"/>
      <c r="Y106" s="6"/>
      <c r="Z106" s="6"/>
    </row>
    <row r="107" spans="1:26" ht="31.5" x14ac:dyDescent="0.25">
      <c r="B107" s="46" t="s">
        <v>1970</v>
      </c>
      <c r="D107" s="19"/>
      <c r="E107" s="2"/>
    </row>
    <row r="108" spans="1:26" s="9" customFormat="1" x14ac:dyDescent="0.25">
      <c r="A108" s="3" t="s">
        <v>1971</v>
      </c>
      <c r="B108" s="3" t="s">
        <v>1972</v>
      </c>
      <c r="C108" s="3">
        <v>2</v>
      </c>
      <c r="D108" s="13">
        <v>0</v>
      </c>
      <c r="E108" s="2">
        <f>D108*C108</f>
        <v>0</v>
      </c>
      <c r="J108" s="6"/>
      <c r="L108" s="6"/>
      <c r="M108" s="15"/>
      <c r="N108" s="13"/>
      <c r="O108" s="6"/>
      <c r="P108" s="6"/>
      <c r="Q108" s="6"/>
      <c r="R108" s="6"/>
      <c r="S108" s="6"/>
      <c r="T108" s="6"/>
      <c r="U108" s="6"/>
      <c r="V108" s="6"/>
      <c r="W108" s="6"/>
      <c r="X108" s="6"/>
      <c r="Y108" s="6"/>
      <c r="Z108" s="6"/>
    </row>
    <row r="109" spans="1:26" ht="31.5" x14ac:dyDescent="0.25">
      <c r="B109" s="46" t="s">
        <v>1973</v>
      </c>
      <c r="D109" s="19"/>
      <c r="E109" s="2"/>
    </row>
    <row r="110" spans="1:26" s="9" customFormat="1" x14ac:dyDescent="0.25">
      <c r="A110" s="3" t="s">
        <v>1974</v>
      </c>
      <c r="B110" s="3" t="s">
        <v>1975</v>
      </c>
      <c r="C110" s="3">
        <v>16</v>
      </c>
      <c r="D110" s="13">
        <v>0</v>
      </c>
      <c r="E110" s="2">
        <f>D110*C110</f>
        <v>0</v>
      </c>
    </row>
    <row r="111" spans="1:26" ht="31.5" x14ac:dyDescent="0.25">
      <c r="B111" s="46" t="s">
        <v>1976</v>
      </c>
      <c r="D111" s="19"/>
      <c r="E111" s="2"/>
    </row>
    <row r="112" spans="1:26" x14ac:dyDescent="0.25">
      <c r="A112" s="3" t="s">
        <v>1977</v>
      </c>
      <c r="B112" s="3" t="s">
        <v>171</v>
      </c>
      <c r="C112" s="3">
        <v>1</v>
      </c>
      <c r="D112" s="13">
        <v>0</v>
      </c>
      <c r="E112" s="2">
        <f>D112*C112</f>
        <v>0</v>
      </c>
    </row>
    <row r="113" spans="1:5" x14ac:dyDescent="0.25">
      <c r="B113" s="48" t="s">
        <v>172</v>
      </c>
      <c r="D113" s="19"/>
      <c r="E113" s="71"/>
    </row>
    <row r="114" spans="1:5" x14ac:dyDescent="0.25">
      <c r="A114" s="3" t="s">
        <v>1978</v>
      </c>
      <c r="B114" s="38" t="s">
        <v>174</v>
      </c>
      <c r="C114" s="3">
        <v>1</v>
      </c>
      <c r="D114" s="13">
        <v>0</v>
      </c>
      <c r="E114" s="2">
        <f>D114*C114</f>
        <v>0</v>
      </c>
    </row>
    <row r="115" spans="1:5" ht="47.25" x14ac:dyDescent="0.25">
      <c r="B115" s="46" t="s">
        <v>175</v>
      </c>
      <c r="D115" s="19"/>
      <c r="E115" s="71"/>
    </row>
    <row r="116" spans="1:5" x14ac:dyDescent="0.25">
      <c r="A116" s="3" t="s">
        <v>1979</v>
      </c>
      <c r="B116" s="3" t="s">
        <v>177</v>
      </c>
      <c r="C116" s="3">
        <v>1</v>
      </c>
      <c r="D116" s="13">
        <v>0</v>
      </c>
      <c r="E116" s="2">
        <f>D116*C116</f>
        <v>0</v>
      </c>
    </row>
    <row r="117" spans="1:5" x14ac:dyDescent="0.25">
      <c r="B117" s="46" t="s">
        <v>177</v>
      </c>
      <c r="D117" s="19"/>
      <c r="E117" s="71"/>
    </row>
    <row r="118" spans="1:5" x14ac:dyDescent="0.25">
      <c r="B118" s="46"/>
      <c r="D118" s="19"/>
      <c r="E118" s="2"/>
    </row>
    <row r="119" spans="1:5" s="9" customFormat="1" x14ac:dyDescent="0.25">
      <c r="A119" s="3" t="s">
        <v>1980</v>
      </c>
      <c r="B119" s="49" t="s">
        <v>1981</v>
      </c>
      <c r="C119" s="3"/>
      <c r="D119" s="13"/>
      <c r="E119" s="2"/>
    </row>
    <row r="120" spans="1:5" s="9" customFormat="1" x14ac:dyDescent="0.25">
      <c r="A120" s="3" t="s">
        <v>1982</v>
      </c>
      <c r="B120" s="38" t="s">
        <v>1983</v>
      </c>
      <c r="C120" s="38">
        <v>1</v>
      </c>
      <c r="D120" s="13">
        <v>0</v>
      </c>
      <c r="E120" s="69">
        <f>D120*C120</f>
        <v>0</v>
      </c>
    </row>
    <row r="121" spans="1:5" ht="352.9" customHeight="1" x14ac:dyDescent="0.25">
      <c r="B121" s="46" t="s">
        <v>1984</v>
      </c>
      <c r="C121" s="61"/>
      <c r="D121" s="19"/>
      <c r="E121" s="70"/>
    </row>
    <row r="122" spans="1:5" s="9" customFormat="1" x14ac:dyDescent="0.25">
      <c r="A122" s="3" t="s">
        <v>1985</v>
      </c>
      <c r="B122" s="38" t="s">
        <v>1986</v>
      </c>
      <c r="C122" s="3">
        <v>2</v>
      </c>
      <c r="D122" s="13">
        <v>0</v>
      </c>
      <c r="E122" s="2">
        <f>D122*C122</f>
        <v>0</v>
      </c>
    </row>
    <row r="123" spans="1:5" ht="49.9" customHeight="1" x14ac:dyDescent="0.25">
      <c r="B123" s="46" t="s">
        <v>1987</v>
      </c>
      <c r="D123" s="19"/>
      <c r="E123" s="2"/>
    </row>
    <row r="124" spans="1:5" x14ac:dyDescent="0.25">
      <c r="A124" s="3" t="s">
        <v>1988</v>
      </c>
      <c r="B124" s="38" t="s">
        <v>174</v>
      </c>
      <c r="C124" s="38">
        <v>1</v>
      </c>
      <c r="D124" s="13">
        <v>0</v>
      </c>
      <c r="E124" s="69">
        <f>D124*C124</f>
        <v>0</v>
      </c>
    </row>
    <row r="125" spans="1:5" ht="31.5" x14ac:dyDescent="0.25">
      <c r="B125" s="46" t="s">
        <v>1989</v>
      </c>
      <c r="C125" s="61"/>
      <c r="D125" s="19"/>
      <c r="E125" s="72"/>
    </row>
    <row r="126" spans="1:5" x14ac:dyDescent="0.25">
      <c r="A126" s="3" t="s">
        <v>1988</v>
      </c>
      <c r="B126" s="3" t="s">
        <v>177</v>
      </c>
      <c r="C126" s="3">
        <v>1</v>
      </c>
      <c r="D126" s="13">
        <v>0</v>
      </c>
      <c r="E126" s="2">
        <f>D126*C126</f>
        <v>0</v>
      </c>
    </row>
    <row r="127" spans="1:5" x14ac:dyDescent="0.25">
      <c r="A127" s="39"/>
      <c r="B127" s="46" t="s">
        <v>177</v>
      </c>
      <c r="D127" s="19"/>
      <c r="E127" s="71"/>
    </row>
    <row r="128" spans="1:5" s="9" customFormat="1" ht="16.5" thickBot="1" x14ac:dyDescent="0.3">
      <c r="A128" s="3"/>
      <c r="B128" s="3"/>
      <c r="C128" s="3"/>
      <c r="D128" s="13"/>
      <c r="E128" s="2"/>
    </row>
    <row r="129" spans="1:5" ht="16.5" thickBot="1" x14ac:dyDescent="0.3">
      <c r="B129" s="46"/>
      <c r="D129" s="34" t="s">
        <v>586</v>
      </c>
      <c r="E129" s="76">
        <f>SUM(E2:E128)</f>
        <v>0</v>
      </c>
    </row>
    <row r="130" spans="1:5" x14ac:dyDescent="0.25">
      <c r="A130" s="61"/>
      <c r="B130" s="46"/>
      <c r="D130" s="19"/>
      <c r="E130" s="2"/>
    </row>
  </sheetData>
  <sheetProtection algorithmName="SHA-512" hashValue="C2mksBzY17m4W2dW8lCAM+3ip1yxzy9Va+6X1c/PK6CG5JZkBkyRFHcDNnf3HAaxUSHNfVk+5jvQIXFzGBHpkA==" saltValue="emgwTmF0I6ERXCHGV7YdcQ==" spinCount="100000" sheet="1" objects="1" scenarios="1"/>
  <pageMargins left="0.7" right="0.7" top="0.75" bottom="0.75" header="0.3" footer="0.3"/>
  <pageSetup paperSize="9" orientation="portrait"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7FA2-A566-45AE-8890-1FF312E22AD4}">
  <dimension ref="A1:I25"/>
  <sheetViews>
    <sheetView workbookViewId="0">
      <selection activeCell="E1" activeCellId="3" sqref="A1:A1048576 B1:B1048576 C1:C1048576 E1:E1048576"/>
    </sheetView>
  </sheetViews>
  <sheetFormatPr defaultColWidth="12.42578125" defaultRowHeight="15.75" x14ac:dyDescent="0.25"/>
  <cols>
    <col min="1" max="1" width="8.140625" style="1" bestFit="1" customWidth="1"/>
    <col min="2" max="2" width="73.5703125" style="1" customWidth="1"/>
    <col min="3" max="3" width="12.42578125" style="1"/>
    <col min="4" max="4" width="12.42578125" style="8"/>
    <col min="5" max="5" width="13.140625" style="1" bestFit="1" customWidth="1"/>
    <col min="6" max="16384" width="12.42578125" style="8"/>
  </cols>
  <sheetData>
    <row r="1" spans="1:5" s="9" customFormat="1" x14ac:dyDescent="0.25">
      <c r="A1" s="35" t="s">
        <v>43</v>
      </c>
      <c r="B1" s="35" t="s">
        <v>44</v>
      </c>
      <c r="C1" s="60" t="s">
        <v>45</v>
      </c>
      <c r="D1" s="10" t="s">
        <v>46</v>
      </c>
      <c r="E1" s="60" t="s">
        <v>47</v>
      </c>
    </row>
    <row r="2" spans="1:5" s="9" customFormat="1" ht="18.75" x14ac:dyDescent="0.3">
      <c r="A2" s="36" t="s">
        <v>1990</v>
      </c>
      <c r="B2" s="44" t="s">
        <v>38</v>
      </c>
      <c r="C2" s="3"/>
      <c r="D2" s="11"/>
      <c r="E2" s="3"/>
    </row>
    <row r="3" spans="1:5" s="9" customFormat="1" ht="18.75" x14ac:dyDescent="0.3">
      <c r="A3" s="36"/>
      <c r="B3" s="44"/>
      <c r="C3" s="3"/>
      <c r="D3" s="11"/>
      <c r="E3" s="3"/>
    </row>
    <row r="4" spans="1:5" s="4" customFormat="1" x14ac:dyDescent="0.25">
      <c r="A4" s="37" t="s">
        <v>1991</v>
      </c>
      <c r="B4" s="45" t="s">
        <v>50</v>
      </c>
      <c r="C4" s="37"/>
      <c r="D4" s="12"/>
      <c r="E4" s="68"/>
    </row>
    <row r="5" spans="1:5" s="9" customFormat="1" x14ac:dyDescent="0.25">
      <c r="A5" s="3" t="s">
        <v>1992</v>
      </c>
      <c r="B5" s="3" t="s">
        <v>1803</v>
      </c>
      <c r="C5" s="3">
        <v>4</v>
      </c>
      <c r="D5" s="13">
        <v>0</v>
      </c>
      <c r="E5" s="2">
        <f>D5*C5</f>
        <v>0</v>
      </c>
    </row>
    <row r="6" spans="1:5" s="9" customFormat="1" ht="47.25" x14ac:dyDescent="0.25">
      <c r="A6" s="3"/>
      <c r="B6" s="47" t="s">
        <v>1804</v>
      </c>
      <c r="C6" s="3"/>
      <c r="D6" s="13"/>
      <c r="E6" s="2"/>
    </row>
    <row r="7" spans="1:5" s="9" customFormat="1" x14ac:dyDescent="0.25">
      <c r="A7" s="3" t="s">
        <v>1993</v>
      </c>
      <c r="B7" s="3" t="s">
        <v>1806</v>
      </c>
      <c r="C7" s="3">
        <v>6</v>
      </c>
      <c r="D7" s="13">
        <v>0</v>
      </c>
      <c r="E7" s="2">
        <f>D7*C7</f>
        <v>0</v>
      </c>
    </row>
    <row r="8" spans="1:5" s="9" customFormat="1" ht="63" x14ac:dyDescent="0.25">
      <c r="A8" s="3"/>
      <c r="B8" s="46" t="s">
        <v>1807</v>
      </c>
      <c r="C8" s="3"/>
      <c r="D8" s="13"/>
      <c r="E8" s="2"/>
    </row>
    <row r="9" spans="1:5" s="9" customFormat="1" x14ac:dyDescent="0.25">
      <c r="A9" s="3" t="s">
        <v>1994</v>
      </c>
      <c r="B9" s="3" t="s">
        <v>1882</v>
      </c>
      <c r="C9" s="3">
        <v>1</v>
      </c>
      <c r="D9" s="13">
        <v>0</v>
      </c>
      <c r="E9" s="2">
        <f>D9*C9</f>
        <v>0</v>
      </c>
    </row>
    <row r="10" spans="1:5" s="9" customFormat="1" ht="97.9" customHeight="1" x14ac:dyDescent="0.25">
      <c r="A10" s="3"/>
      <c r="B10" s="47" t="s">
        <v>1833</v>
      </c>
      <c r="C10" s="3"/>
      <c r="D10" s="13"/>
      <c r="E10" s="2"/>
    </row>
    <row r="11" spans="1:5" x14ac:dyDescent="0.25">
      <c r="A11" s="3" t="s">
        <v>1995</v>
      </c>
      <c r="B11" s="3" t="s">
        <v>171</v>
      </c>
      <c r="C11" s="3">
        <v>1</v>
      </c>
      <c r="D11" s="13">
        <v>0</v>
      </c>
      <c r="E11" s="2">
        <f>D11*C11</f>
        <v>0</v>
      </c>
    </row>
    <row r="12" spans="1:5" x14ac:dyDescent="0.25">
      <c r="A12" s="3"/>
      <c r="B12" s="48" t="s">
        <v>172</v>
      </c>
      <c r="D12" s="19"/>
      <c r="E12" s="71"/>
    </row>
    <row r="13" spans="1:5" x14ac:dyDescent="0.25">
      <c r="A13" s="3" t="s">
        <v>1996</v>
      </c>
      <c r="B13" s="38" t="s">
        <v>174</v>
      </c>
      <c r="C13" s="3">
        <v>1</v>
      </c>
      <c r="D13" s="13">
        <v>0</v>
      </c>
      <c r="E13" s="2">
        <f>D13*C13</f>
        <v>0</v>
      </c>
    </row>
    <row r="14" spans="1:5" ht="47.25" x14ac:dyDescent="0.25">
      <c r="A14" s="3"/>
      <c r="B14" s="46" t="s">
        <v>175</v>
      </c>
      <c r="D14" s="19"/>
      <c r="E14" s="71"/>
    </row>
    <row r="15" spans="1:5" x14ac:dyDescent="0.25">
      <c r="A15" s="3" t="s">
        <v>1997</v>
      </c>
      <c r="B15" s="3" t="s">
        <v>177</v>
      </c>
      <c r="C15" s="3">
        <v>1</v>
      </c>
      <c r="D15" s="13">
        <v>0</v>
      </c>
      <c r="E15" s="2">
        <f>D15*C15</f>
        <v>0</v>
      </c>
    </row>
    <row r="16" spans="1:5" x14ac:dyDescent="0.25">
      <c r="A16" s="3"/>
      <c r="B16" s="46" t="s">
        <v>177</v>
      </c>
      <c r="D16" s="19"/>
      <c r="E16" s="71"/>
    </row>
    <row r="17" spans="1:9" x14ac:dyDescent="0.25">
      <c r="A17" s="3" t="s">
        <v>1998</v>
      </c>
      <c r="B17" s="46"/>
      <c r="D17" s="19"/>
      <c r="E17" s="2"/>
    </row>
    <row r="18" spans="1:9" s="9" customFormat="1" x14ac:dyDescent="0.25">
      <c r="A18" s="3"/>
      <c r="B18" s="49" t="s">
        <v>179</v>
      </c>
      <c r="C18" s="3"/>
      <c r="D18" s="13"/>
      <c r="E18" s="2"/>
    </row>
    <row r="19" spans="1:9" s="9" customFormat="1" x14ac:dyDescent="0.25">
      <c r="A19" s="3" t="s">
        <v>1999</v>
      </c>
      <c r="B19" s="3" t="s">
        <v>1822</v>
      </c>
      <c r="C19" s="3">
        <v>1</v>
      </c>
      <c r="D19" s="13">
        <v>0</v>
      </c>
      <c r="E19" s="2">
        <f>D19*C19</f>
        <v>0</v>
      </c>
    </row>
    <row r="20" spans="1:9" ht="31.5" x14ac:dyDescent="0.25">
      <c r="A20" s="3"/>
      <c r="B20" s="46" t="s">
        <v>1823</v>
      </c>
      <c r="D20" s="19"/>
      <c r="E20" s="2"/>
      <c r="I20" s="140"/>
    </row>
    <row r="21" spans="1:9" x14ac:dyDescent="0.25">
      <c r="A21" s="3" t="s">
        <v>2000</v>
      </c>
      <c r="B21" s="3" t="s">
        <v>171</v>
      </c>
      <c r="C21" s="3">
        <v>1</v>
      </c>
      <c r="D21" s="13">
        <v>0</v>
      </c>
      <c r="E21" s="2">
        <f>D21*C21</f>
        <v>0</v>
      </c>
    </row>
    <row r="22" spans="1:9" x14ac:dyDescent="0.25">
      <c r="A22" s="3"/>
      <c r="B22" s="48" t="s">
        <v>172</v>
      </c>
      <c r="D22" s="19"/>
      <c r="E22" s="71"/>
    </row>
    <row r="23" spans="1:9" x14ac:dyDescent="0.25">
      <c r="A23" s="3" t="s">
        <v>2001</v>
      </c>
      <c r="B23" s="38" t="s">
        <v>174</v>
      </c>
      <c r="C23" s="3">
        <v>1</v>
      </c>
      <c r="D23" s="13">
        <v>0</v>
      </c>
      <c r="E23" s="2">
        <f>D23*C23</f>
        <v>0</v>
      </c>
    </row>
    <row r="24" spans="1:9" ht="48" thickBot="1" x14ac:dyDescent="0.3">
      <c r="A24" s="3"/>
      <c r="B24" s="46" t="s">
        <v>175</v>
      </c>
      <c r="D24" s="19"/>
      <c r="E24" s="71"/>
    </row>
    <row r="25" spans="1:9" ht="16.5" thickBot="1" x14ac:dyDescent="0.3">
      <c r="B25" s="46"/>
      <c r="D25" s="34" t="s">
        <v>586</v>
      </c>
      <c r="E25" s="76">
        <f>SUM(E2:E24)</f>
        <v>0</v>
      </c>
    </row>
  </sheetData>
  <sheetProtection algorithmName="SHA-512" hashValue="lRjlzn1E9sehMCivJ2el5Z+RofXwujhgouRVj2JKSBiGN2jQuJPjEYXRhoJZOPH7WCdJWTa2B6f7ONzxYQqXVQ==" saltValue="RDweE+agrcZjOvLuXq+4JA==" spinCount="100000" sheet="1" objects="1" scenarios="1"/>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34332-D79B-4BD9-886A-CD3784DC9270}">
  <sheetPr>
    <pageSetUpPr fitToPage="1"/>
  </sheetPr>
  <dimension ref="A1:I27"/>
  <sheetViews>
    <sheetView topLeftCell="A17" workbookViewId="0">
      <selection activeCell="B10" sqref="B10"/>
    </sheetView>
  </sheetViews>
  <sheetFormatPr defaultColWidth="12" defaultRowHeight="15.75" x14ac:dyDescent="0.25"/>
  <cols>
    <col min="1" max="1" width="8.140625" style="87" bestFit="1" customWidth="1"/>
    <col min="2" max="2" width="73.5703125" style="87" customWidth="1"/>
    <col min="3" max="3" width="12" style="87"/>
    <col min="4" max="4" width="12" style="80"/>
    <col min="5" max="5" width="13.140625" style="87" bestFit="1" customWidth="1"/>
    <col min="6" max="16384" width="12" style="80"/>
  </cols>
  <sheetData>
    <row r="1" spans="1:9" s="79" customFormat="1" x14ac:dyDescent="0.25">
      <c r="A1" s="83" t="s">
        <v>43</v>
      </c>
      <c r="B1" s="83" t="s">
        <v>44</v>
      </c>
      <c r="C1" s="114" t="s">
        <v>45</v>
      </c>
      <c r="D1" s="95" t="s">
        <v>46</v>
      </c>
      <c r="E1" s="114" t="s">
        <v>47</v>
      </c>
    </row>
    <row r="2" spans="1:9" s="79" customFormat="1" ht="18.75" x14ac:dyDescent="0.3">
      <c r="A2" s="84" t="s">
        <v>2002</v>
      </c>
      <c r="B2" s="107" t="s">
        <v>2003</v>
      </c>
      <c r="C2" s="86"/>
      <c r="D2" s="96"/>
      <c r="E2" s="86"/>
    </row>
    <row r="3" spans="1:9" s="79" customFormat="1" ht="18.75" x14ac:dyDescent="0.3">
      <c r="A3" s="84"/>
      <c r="B3" s="107"/>
      <c r="C3" s="86"/>
      <c r="D3" s="96"/>
      <c r="E3" s="86"/>
    </row>
    <row r="4" spans="1:9" s="79" customFormat="1" x14ac:dyDescent="0.25">
      <c r="A4" s="86" t="s">
        <v>2004</v>
      </c>
      <c r="B4" s="111" t="s">
        <v>179</v>
      </c>
      <c r="C4" s="86"/>
      <c r="D4" s="99"/>
      <c r="E4" s="121"/>
    </row>
    <row r="5" spans="1:9" s="79" customFormat="1" x14ac:dyDescent="0.25">
      <c r="A5" s="86" t="s">
        <v>2005</v>
      </c>
      <c r="B5" s="86" t="s">
        <v>2006</v>
      </c>
      <c r="C5" s="86">
        <v>1</v>
      </c>
      <c r="D5" s="13">
        <v>0</v>
      </c>
      <c r="E5" s="121">
        <f>D5*C5</f>
        <v>0</v>
      </c>
    </row>
    <row r="6" spans="1:9" ht="78.75" x14ac:dyDescent="0.25">
      <c r="B6" s="109" t="s">
        <v>2007</v>
      </c>
      <c r="D6" s="98"/>
      <c r="E6" s="121"/>
    </row>
    <row r="7" spans="1:9" s="79" customFormat="1" x14ac:dyDescent="0.25">
      <c r="A7" s="86" t="s">
        <v>2008</v>
      </c>
      <c r="B7" s="86" t="s">
        <v>2009</v>
      </c>
      <c r="C7" s="86">
        <v>1</v>
      </c>
      <c r="D7" s="13">
        <v>0</v>
      </c>
      <c r="E7" s="121">
        <f>D7*C7</f>
        <v>0</v>
      </c>
      <c r="I7" s="80"/>
    </row>
    <row r="8" spans="1:9" ht="63" x14ac:dyDescent="0.25">
      <c r="B8" s="109" t="s">
        <v>2010</v>
      </c>
      <c r="D8" s="98"/>
      <c r="E8" s="121"/>
    </row>
    <row r="9" spans="1:9" s="79" customFormat="1" x14ac:dyDescent="0.25">
      <c r="A9" s="86" t="s">
        <v>2011</v>
      </c>
      <c r="B9" s="86" t="s">
        <v>1932</v>
      </c>
      <c r="C9" s="86">
        <v>1</v>
      </c>
      <c r="D9" s="13">
        <v>0</v>
      </c>
      <c r="E9" s="121">
        <f>D9*C9</f>
        <v>0</v>
      </c>
    </row>
    <row r="10" spans="1:9" ht="148.15" customHeight="1" x14ac:dyDescent="0.25">
      <c r="B10" s="109" t="s">
        <v>1933</v>
      </c>
      <c r="D10" s="98"/>
      <c r="E10" s="121"/>
      <c r="I10" s="142"/>
    </row>
    <row r="11" spans="1:9" s="79" customFormat="1" x14ac:dyDescent="0.25">
      <c r="A11" s="86" t="s">
        <v>2012</v>
      </c>
      <c r="B11" s="86" t="s">
        <v>2013</v>
      </c>
      <c r="C11" s="86">
        <v>1</v>
      </c>
      <c r="D11" s="13">
        <v>0</v>
      </c>
      <c r="E11" s="121">
        <f>D11*C11</f>
        <v>0</v>
      </c>
    </row>
    <row r="12" spans="1:9" ht="47.25" x14ac:dyDescent="0.25">
      <c r="B12" s="109" t="s">
        <v>2014</v>
      </c>
      <c r="D12" s="98"/>
      <c r="E12" s="121"/>
      <c r="I12" s="142"/>
    </row>
    <row r="13" spans="1:9" s="79" customFormat="1" x14ac:dyDescent="0.25">
      <c r="A13" s="86" t="s">
        <v>2015</v>
      </c>
      <c r="B13" s="86" t="s">
        <v>2016</v>
      </c>
      <c r="C13" s="86">
        <v>1</v>
      </c>
      <c r="D13" s="13">
        <v>0</v>
      </c>
      <c r="E13" s="121">
        <f>D13*C13</f>
        <v>0</v>
      </c>
    </row>
    <row r="14" spans="1:9" ht="31.5" x14ac:dyDescent="0.25">
      <c r="B14" s="109" t="s">
        <v>2017</v>
      </c>
      <c r="D14" s="98"/>
      <c r="E14" s="121"/>
      <c r="I14" s="142"/>
    </row>
    <row r="15" spans="1:9" s="79" customFormat="1" x14ac:dyDescent="0.25">
      <c r="A15" s="86" t="s">
        <v>2018</v>
      </c>
      <c r="B15" s="86" t="s">
        <v>2019</v>
      </c>
      <c r="C15" s="86">
        <v>1</v>
      </c>
      <c r="D15" s="13">
        <v>0</v>
      </c>
      <c r="E15" s="121">
        <f>D15*C15</f>
        <v>0</v>
      </c>
    </row>
    <row r="16" spans="1:9" ht="63" x14ac:dyDescent="0.25">
      <c r="B16" s="109" t="s">
        <v>2020</v>
      </c>
      <c r="D16" s="98"/>
      <c r="E16" s="121"/>
      <c r="I16" s="142"/>
    </row>
    <row r="17" spans="1:9" s="79" customFormat="1" x14ac:dyDescent="0.25">
      <c r="A17" s="86" t="s">
        <v>2021</v>
      </c>
      <c r="B17" s="88" t="s">
        <v>2022</v>
      </c>
      <c r="C17" s="88">
        <v>1</v>
      </c>
      <c r="D17" s="13">
        <v>0</v>
      </c>
      <c r="E17" s="122">
        <f>D17*C17</f>
        <v>0</v>
      </c>
    </row>
    <row r="18" spans="1:9" ht="31.5" x14ac:dyDescent="0.25">
      <c r="B18" s="109" t="s">
        <v>2023</v>
      </c>
      <c r="C18" s="89"/>
      <c r="D18" s="100"/>
      <c r="E18" s="122"/>
    </row>
    <row r="19" spans="1:9" s="79" customFormat="1" x14ac:dyDescent="0.25">
      <c r="A19" s="86" t="s">
        <v>2024</v>
      </c>
      <c r="B19" s="88" t="s">
        <v>2025</v>
      </c>
      <c r="C19" s="88">
        <v>1</v>
      </c>
      <c r="D19" s="13">
        <v>0</v>
      </c>
      <c r="E19" s="122">
        <f>D19*C19</f>
        <v>0</v>
      </c>
    </row>
    <row r="20" spans="1:9" ht="47.25" x14ac:dyDescent="0.25">
      <c r="B20" s="109" t="s">
        <v>175</v>
      </c>
      <c r="C20" s="89"/>
      <c r="D20" s="100"/>
      <c r="E20" s="122"/>
    </row>
    <row r="21" spans="1:9" s="79" customFormat="1" x14ac:dyDescent="0.25">
      <c r="A21" s="86" t="s">
        <v>2026</v>
      </c>
      <c r="B21" s="88" t="s">
        <v>177</v>
      </c>
      <c r="C21" s="88">
        <v>1</v>
      </c>
      <c r="D21" s="13">
        <v>0</v>
      </c>
      <c r="E21" s="122">
        <f>D21*C21</f>
        <v>0</v>
      </c>
    </row>
    <row r="22" spans="1:9" ht="32.25" thickBot="1" x14ac:dyDescent="0.3">
      <c r="B22" s="143" t="s">
        <v>2027</v>
      </c>
      <c r="C22" s="89"/>
      <c r="D22" s="100"/>
      <c r="E22" s="122"/>
    </row>
    <row r="23" spans="1:9" s="79" customFormat="1" ht="16.5" thickBot="1" x14ac:dyDescent="0.3">
      <c r="A23" s="86"/>
      <c r="B23" s="86"/>
      <c r="C23" s="86"/>
      <c r="D23" s="135" t="s">
        <v>586</v>
      </c>
      <c r="E23" s="130">
        <f>SUM(E5:E22)</f>
        <v>0</v>
      </c>
    </row>
    <row r="24" spans="1:9" x14ac:dyDescent="0.25">
      <c r="B24" s="109"/>
      <c r="D24" s="98"/>
      <c r="E24" s="121"/>
      <c r="I24" s="142"/>
    </row>
    <row r="25" spans="1:9" s="79" customFormat="1" x14ac:dyDescent="0.25">
      <c r="A25" s="86"/>
      <c r="B25" s="86"/>
      <c r="C25" s="86"/>
      <c r="D25" s="99"/>
      <c r="E25" s="121"/>
    </row>
    <row r="26" spans="1:9" x14ac:dyDescent="0.25">
      <c r="B26" s="109"/>
      <c r="D26" s="98"/>
      <c r="E26" s="121"/>
      <c r="I26" s="142"/>
    </row>
    <row r="27" spans="1:9" s="79" customFormat="1" x14ac:dyDescent="0.25">
      <c r="A27" s="86"/>
      <c r="B27" s="111"/>
      <c r="C27" s="86"/>
      <c r="D27" s="99"/>
      <c r="E27" s="121"/>
    </row>
  </sheetData>
  <sheetProtection algorithmName="SHA-512" hashValue="Sx226jFvcRMK38QGBbt1JeB/eGxPc5B3qaMWxAdCK3A/chazilDjlwI3kPN3uSoGgjxhR/w6SJdwgqwu8UDjtQ==" saltValue="3RkfsAYKz83o/VL/soX01A==" spinCount="100000" sheet="1" objects="1" scenarios="1"/>
  <pageMargins left="0.7" right="0.7" top="0.75" bottom="0.75" header="0.3" footer="0.3"/>
  <pageSetup paperSize="9" scale="76" fitToHeight="8"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SPISEK PROSTOROV</vt:lpstr>
      <vt:lpstr>A. SPI1</vt:lpstr>
      <vt:lpstr>B. SPI2</vt:lpstr>
      <vt:lpstr>C.SPI3</vt:lpstr>
      <vt:lpstr>D. SPI4</vt:lpstr>
      <vt:lpstr>E. SPI5</vt:lpstr>
      <vt:lpstr>F. SPI6</vt:lpstr>
      <vt:lpstr>G. SPI7</vt:lpstr>
      <vt:lpstr>H. SPI8-1 </vt:lpstr>
      <vt:lpstr>I. SPI8-2</vt:lpstr>
      <vt:lpstr>J.SPI9</vt:lpstr>
      <vt:lpstr>K.SPI12.1</vt:lpstr>
      <vt:lpstr>L.SPI12.2</vt:lpstr>
      <vt:lpstr>M. SPI15</vt:lpstr>
      <vt:lpstr>N.SPI-17</vt:lpstr>
      <vt:lpstr>O. SPI16-18-22-23 IBFSP1</vt:lpstr>
      <vt:lpstr>P. IBMIR1-1in2</vt:lpstr>
      <vt:lpstr>T. IBKMGV1</vt:lpstr>
      <vt:lpstr>U. IPAFIV1-1</vt:lpstr>
      <vt:lpstr>V. IPAFIV1-2</vt:lpstr>
      <vt:lpstr>Z. IFV1-1</vt:lpstr>
      <vt:lpstr>X. IFV1-2</vt:lpstr>
      <vt:lpstr>XA. IFV2-1</vt:lpstr>
      <vt:lpstr>XB. IFV2-2</vt:lpstr>
      <vt:lpstr>XC. IBFV-1</vt:lpstr>
      <vt:lpstr>XD. IBFV-2</vt:lpstr>
      <vt:lpstr>XE. IFETSV1</vt:lpstr>
      <vt:lpstr>XF. IFETSV2</vt:lpstr>
      <vt:lpstr>YA-SPK1.1</vt:lpstr>
      <vt:lpstr>YB-SPK1.3</vt:lpstr>
      <vt:lpstr>YC-SPK3</vt:lpstr>
      <vt:lpstr>YD-SPK8</vt:lpstr>
      <vt:lpstr>YE-SPK8.1c</vt:lpstr>
      <vt:lpstr>YF-SPK8.2c</vt:lpstr>
      <vt:lpstr>YG-SPK8.1d</vt:lpstr>
      <vt:lpstr>YH-SPK8.2d </vt:lpstr>
      <vt:lpstr>JK.JEDILNICA in KUHINJA</vt:lpstr>
      <vt:lpstr>VHODNA AVLA in SKUPNI PROSTORI </vt:lpstr>
      <vt:lpstr>VELIKI FOYER</vt:lpstr>
      <vt:lpstr>MALI FOYER</vt:lpstr>
      <vt:lpstr>ZUNAJ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Multiplan</dc:creator>
  <cp:lastModifiedBy>Lazar, Neža</cp:lastModifiedBy>
  <dcterms:created xsi:type="dcterms:W3CDTF">2025-05-26T06:59:06Z</dcterms:created>
  <dcterms:modified xsi:type="dcterms:W3CDTF">2025-06-03T14:04:08Z</dcterms:modified>
</cp:coreProperties>
</file>